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24 CEHE Rate Case\Lyons - Lead Lag\TYE 9.30.23 Data Request Files\Final Study and Supporting Workpapers\"/>
    </mc:Choice>
  </mc:AlternateContent>
  <xr:revisionPtr revIDLastSave="0" documentId="13_ncr:1_{FC8D1814-46CB-4EB0-95A5-3B99D32B3C3D}" xr6:coauthVersionLast="47" xr6:coauthVersionMax="47" xr10:uidLastSave="{00000000-0000-0000-0000-000000000000}"/>
  <bookViews>
    <workbookView xWindow="-108" yWindow="-108" windowWidth="23256" windowHeight="12576" tabRatio="728" activeTab="2" xr2:uid="{282BFD77-EB9A-4E6A-AA5C-873439567262}"/>
  </bookViews>
  <sheets>
    <sheet name="FICA" sheetId="6" r:id="rId1"/>
    <sheet name="FICA WITHHOLDING" sheetId="9" r:id="rId2"/>
    <sheet name="FIT Withholding" sheetId="8" r:id="rId3"/>
    <sheet name="Source&gt;&gt;&gt;" sheetId="3" r:id="rId4"/>
    <sheet name="2022 FICA for 0003" sheetId="1" r:id="rId5"/>
    <sheet name="2023 FICA for 0003" sheetId="10" r:id="rId6"/>
  </sheets>
  <definedNames>
    <definedName name="_xlnm._FilterDatabase" localSheetId="0" hidden="1">FICA!$A$5:$E$56</definedName>
    <definedName name="_xlnm._FilterDatabase" localSheetId="1" hidden="1">'FICA WITHHOLDING'!$A$5:$E$56</definedName>
    <definedName name="_xlnm._FilterDatabase" localSheetId="2" hidden="1">'FIT Withholding'!$A$5:$E$56</definedName>
    <definedName name="_Regression_Int" localSheetId="5" hidden="1">1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4">'2022 FICA for 0003'!$A$1:$P$149</definedName>
    <definedName name="_xlnm.Print_Area" localSheetId="5">'2023 FICA for 0003'!$A$1:$N$103</definedName>
    <definedName name="Print_Area_MI" localSheetId="5">'2023 FICA for 0003'!$A$1:$N$102</definedName>
    <definedName name="Print_Area_MI">#REF!</definedName>
    <definedName name="_xlnm.Print_Titles" localSheetId="4">'2022 FICA for 0003'!$1:$11</definedName>
    <definedName name="_xlnm.Print_Titles" localSheetId="5">'2023 FICA for 0003'!$1:$12</definedName>
    <definedName name="_xlnm.Print_Titles" localSheetId="0">FICA!$1:$5</definedName>
    <definedName name="_xlnm.Print_Titles" localSheetId="1">'FICA WITHHOLDING'!$1:$5</definedName>
    <definedName name="_xlnm.Print_Titles" localSheetId="2">'FIT Withholding'!$1:$5</definedName>
    <definedName name="Print_Titles_MI" localSheetId="5">#REF!</definedName>
    <definedName name="Print_Titles_M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9" i="6" l="1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28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C62" i="6" s="1"/>
  <c r="B61" i="6"/>
  <c r="C61" i="6" s="1"/>
  <c r="B60" i="6"/>
  <c r="C60" i="6" s="1"/>
  <c r="B59" i="6"/>
  <c r="C59" i="6" s="1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E89" i="9"/>
  <c r="E89" i="8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28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6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4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2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68" i="9"/>
  <c r="B49" i="9"/>
  <c r="B50" i="9"/>
  <c r="B51" i="9"/>
  <c r="B52" i="9"/>
  <c r="B53" i="9"/>
  <c r="B54" i="9"/>
  <c r="B55" i="9"/>
  <c r="B56" i="9"/>
  <c r="B57" i="9"/>
  <c r="B58" i="9"/>
  <c r="B59" i="9"/>
  <c r="B60" i="9"/>
  <c r="C60" i="9" s="1"/>
  <c r="B61" i="9"/>
  <c r="B62" i="9"/>
  <c r="B63" i="9"/>
  <c r="B64" i="9"/>
  <c r="B65" i="9"/>
  <c r="B66" i="9"/>
  <c r="B67" i="9"/>
  <c r="B4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28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E24" i="9" s="1"/>
  <c r="B25" i="9"/>
  <c r="E25" i="9" s="1"/>
  <c r="B26" i="9"/>
  <c r="E26" i="9" s="1"/>
  <c r="B27" i="9"/>
  <c r="B6" i="9"/>
  <c r="E27" i="9"/>
  <c r="C63" i="6"/>
  <c r="C64" i="6"/>
  <c r="C61" i="9"/>
  <c r="C62" i="9"/>
  <c r="C63" i="9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6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48" i="8"/>
  <c r="B69" i="8"/>
  <c r="B70" i="8"/>
  <c r="E70" i="8" s="1"/>
  <c r="B71" i="8"/>
  <c r="E71" i="8" s="1"/>
  <c r="B72" i="8"/>
  <c r="E72" i="8" s="1"/>
  <c r="B73" i="8"/>
  <c r="E73" i="8" s="1"/>
  <c r="B74" i="8"/>
  <c r="E74" i="8" s="1"/>
  <c r="B75" i="8"/>
  <c r="E75" i="8" s="1"/>
  <c r="B76" i="8"/>
  <c r="E76" i="8" s="1"/>
  <c r="B77" i="8"/>
  <c r="E77" i="8" s="1"/>
  <c r="B78" i="8"/>
  <c r="E78" i="8" s="1"/>
  <c r="B79" i="8"/>
  <c r="B80" i="8"/>
  <c r="B81" i="8"/>
  <c r="B82" i="8"/>
  <c r="B83" i="8"/>
  <c r="C83" i="8" s="1"/>
  <c r="B84" i="8"/>
  <c r="C84" i="8" s="1"/>
  <c r="B85" i="8"/>
  <c r="C85" i="8" s="1"/>
  <c r="B68" i="8"/>
  <c r="C68" i="8" s="1"/>
  <c r="B49" i="8"/>
  <c r="E49" i="8" s="1"/>
  <c r="B50" i="8"/>
  <c r="E50" i="8" s="1"/>
  <c r="B51" i="8"/>
  <c r="B52" i="8"/>
  <c r="B53" i="8"/>
  <c r="E53" i="8" s="1"/>
  <c r="B54" i="8"/>
  <c r="E54" i="8" s="1"/>
  <c r="B55" i="8"/>
  <c r="E55" i="8" s="1"/>
  <c r="B56" i="8"/>
  <c r="C56" i="8" s="1"/>
  <c r="B57" i="8"/>
  <c r="C57" i="8" s="1"/>
  <c r="B58" i="8"/>
  <c r="C58" i="8" s="1"/>
  <c r="B59" i="8"/>
  <c r="E59" i="8" s="1"/>
  <c r="B60" i="8"/>
  <c r="C60" i="8" s="1"/>
  <c r="B61" i="8"/>
  <c r="B62" i="8"/>
  <c r="B63" i="8"/>
  <c r="B64" i="8"/>
  <c r="E64" i="8" s="1"/>
  <c r="B65" i="8"/>
  <c r="C65" i="8" s="1"/>
  <c r="B66" i="8"/>
  <c r="C66" i="8" s="1"/>
  <c r="B67" i="8"/>
  <c r="C67" i="8" s="1"/>
  <c r="E68" i="8"/>
  <c r="C69" i="8"/>
  <c r="C70" i="8"/>
  <c r="B48" i="8"/>
  <c r="C61" i="8"/>
  <c r="C62" i="8"/>
  <c r="C63" i="8"/>
  <c r="C64" i="8"/>
  <c r="C79" i="8"/>
  <c r="C80" i="8"/>
  <c r="C81" i="8"/>
  <c r="C82" i="8"/>
  <c r="E48" i="8"/>
  <c r="E51" i="8"/>
  <c r="E52" i="8"/>
  <c r="E61" i="8"/>
  <c r="E62" i="8"/>
  <c r="E63" i="8"/>
  <c r="E79" i="8"/>
  <c r="E80" i="8"/>
  <c r="E81" i="8"/>
  <c r="E82" i="8"/>
  <c r="E83" i="8"/>
  <c r="E84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28" i="8"/>
  <c r="B29" i="8"/>
  <c r="E29" i="8" s="1"/>
  <c r="B30" i="8"/>
  <c r="E30" i="8" s="1"/>
  <c r="B31" i="8"/>
  <c r="E31" i="8" s="1"/>
  <c r="B32" i="8"/>
  <c r="E32" i="8" s="1"/>
  <c r="B33" i="8"/>
  <c r="E33" i="8" s="1"/>
  <c r="B34" i="8"/>
  <c r="E34" i="8" s="1"/>
  <c r="B35" i="8"/>
  <c r="E35" i="8" s="1"/>
  <c r="B36" i="8"/>
  <c r="E36" i="8" s="1"/>
  <c r="B37" i="8"/>
  <c r="E37" i="8" s="1"/>
  <c r="B38" i="8"/>
  <c r="E38" i="8" s="1"/>
  <c r="B39" i="8"/>
  <c r="E39" i="8" s="1"/>
  <c r="B40" i="8"/>
  <c r="E40" i="8" s="1"/>
  <c r="B41" i="8"/>
  <c r="E41" i="8" s="1"/>
  <c r="B42" i="8"/>
  <c r="E42" i="8" s="1"/>
  <c r="B43" i="8"/>
  <c r="E43" i="8" s="1"/>
  <c r="B44" i="8"/>
  <c r="E44" i="8" s="1"/>
  <c r="B45" i="8"/>
  <c r="E45" i="8" s="1"/>
  <c r="B46" i="8"/>
  <c r="E46" i="8" s="1"/>
  <c r="B47" i="8"/>
  <c r="E47" i="8" s="1"/>
  <c r="B28" i="8"/>
  <c r="E28" i="8" s="1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E27" i="8" s="1"/>
  <c r="B6" i="8"/>
  <c r="E6" i="8" s="1"/>
  <c r="H101" i="10"/>
  <c r="E101" i="10"/>
  <c r="M99" i="10"/>
  <c r="K99" i="10"/>
  <c r="J99" i="10"/>
  <c r="I99" i="10"/>
  <c r="G99" i="10"/>
  <c r="F99" i="10"/>
  <c r="D99" i="10"/>
  <c r="C99" i="10"/>
  <c r="B99" i="10"/>
  <c r="H96" i="10"/>
  <c r="E96" i="10"/>
  <c r="L96" i="10" s="1"/>
  <c r="H95" i="10"/>
  <c r="E95" i="10"/>
  <c r="H94" i="10"/>
  <c r="E94" i="10"/>
  <c r="L94" i="10" s="1"/>
  <c r="H93" i="10"/>
  <c r="E93" i="10"/>
  <c r="H92" i="10"/>
  <c r="E92" i="10"/>
  <c r="L92" i="10" s="1"/>
  <c r="H91" i="10"/>
  <c r="E91" i="10"/>
  <c r="L91" i="10" s="1"/>
  <c r="H90" i="10"/>
  <c r="E90" i="10"/>
  <c r="L90" i="10" s="1"/>
  <c r="H89" i="10"/>
  <c r="E89" i="10"/>
  <c r="H88" i="10"/>
  <c r="E88" i="10"/>
  <c r="H87" i="10"/>
  <c r="E87" i="10"/>
  <c r="L87" i="10" s="1"/>
  <c r="H86" i="10"/>
  <c r="E86" i="10"/>
  <c r="L86" i="10" s="1"/>
  <c r="H85" i="10"/>
  <c r="E85" i="10"/>
  <c r="L85" i="10" s="1"/>
  <c r="H84" i="10"/>
  <c r="E84" i="10"/>
  <c r="L84" i="10" s="1"/>
  <c r="H83" i="10"/>
  <c r="E83" i="10"/>
  <c r="L83" i="10" s="1"/>
  <c r="H82" i="10"/>
  <c r="E82" i="10"/>
  <c r="L82" i="10" s="1"/>
  <c r="H81" i="10"/>
  <c r="E81" i="10"/>
  <c r="H80" i="10"/>
  <c r="E80" i="10"/>
  <c r="L80" i="10" s="1"/>
  <c r="H79" i="10"/>
  <c r="L79" i="10" s="1"/>
  <c r="E79" i="10"/>
  <c r="H78" i="10"/>
  <c r="E78" i="10"/>
  <c r="H77" i="10"/>
  <c r="E77" i="10"/>
  <c r="H76" i="10"/>
  <c r="E76" i="10"/>
  <c r="L76" i="10" s="1"/>
  <c r="H75" i="10"/>
  <c r="E75" i="10"/>
  <c r="H74" i="10"/>
  <c r="E74" i="10"/>
  <c r="L74" i="10" s="1"/>
  <c r="M73" i="10"/>
  <c r="K73" i="10"/>
  <c r="J73" i="10"/>
  <c r="I73" i="10"/>
  <c r="G73" i="10"/>
  <c r="F73" i="10"/>
  <c r="D73" i="10"/>
  <c r="C73" i="10"/>
  <c r="B73" i="10"/>
  <c r="H72" i="10"/>
  <c r="E72" i="10"/>
  <c r="H71" i="10"/>
  <c r="E71" i="10"/>
  <c r="L71" i="10" s="1"/>
  <c r="H70" i="10"/>
  <c r="E70" i="10"/>
  <c r="L70" i="10" s="1"/>
  <c r="H69" i="10"/>
  <c r="E69" i="10"/>
  <c r="L69" i="10" s="1"/>
  <c r="H68" i="10"/>
  <c r="E68" i="10"/>
  <c r="L68" i="10" s="1"/>
  <c r="H67" i="10"/>
  <c r="E67" i="10"/>
  <c r="L67" i="10" s="1"/>
  <c r="H66" i="10"/>
  <c r="E66" i="10"/>
  <c r="L66" i="10" s="1"/>
  <c r="H65" i="10"/>
  <c r="E65" i="10"/>
  <c r="H64" i="10"/>
  <c r="E64" i="10"/>
  <c r="H63" i="10"/>
  <c r="E63" i="10"/>
  <c r="H62" i="10"/>
  <c r="E62" i="10"/>
  <c r="H61" i="10"/>
  <c r="E61" i="10"/>
  <c r="H60" i="10"/>
  <c r="E60" i="10"/>
  <c r="L60" i="10" s="1"/>
  <c r="H59" i="10"/>
  <c r="E59" i="10"/>
  <c r="H58" i="10"/>
  <c r="E58" i="10"/>
  <c r="L58" i="10" s="1"/>
  <c r="H57" i="10"/>
  <c r="E57" i="10"/>
  <c r="L57" i="10" s="1"/>
  <c r="H56" i="10"/>
  <c r="E56" i="10"/>
  <c r="L56" i="10" s="1"/>
  <c r="H55" i="10"/>
  <c r="E55" i="10"/>
  <c r="M54" i="10"/>
  <c r="K54" i="10"/>
  <c r="J54" i="10"/>
  <c r="I54" i="10"/>
  <c r="G54" i="10"/>
  <c r="F54" i="10"/>
  <c r="D54" i="10"/>
  <c r="C54" i="10"/>
  <c r="B54" i="10"/>
  <c r="H53" i="10"/>
  <c r="E53" i="10"/>
  <c r="L53" i="10" s="1"/>
  <c r="H52" i="10"/>
  <c r="E52" i="10"/>
  <c r="L52" i="10" s="1"/>
  <c r="H51" i="10"/>
  <c r="E51" i="10"/>
  <c r="L51" i="10" s="1"/>
  <c r="H50" i="10"/>
  <c r="E50" i="10"/>
  <c r="H49" i="10"/>
  <c r="E49" i="10"/>
  <c r="H48" i="10"/>
  <c r="E48" i="10"/>
  <c r="L48" i="10" s="1"/>
  <c r="H47" i="10"/>
  <c r="E47" i="10"/>
  <c r="L47" i="10" s="1"/>
  <c r="H46" i="10"/>
  <c r="E46" i="10"/>
  <c r="H45" i="10"/>
  <c r="E45" i="10"/>
  <c r="L45" i="10" s="1"/>
  <c r="H44" i="10"/>
  <c r="E44" i="10"/>
  <c r="L44" i="10" s="1"/>
  <c r="H43" i="10"/>
  <c r="E43" i="10"/>
  <c r="L43" i="10" s="1"/>
  <c r="H42" i="10"/>
  <c r="E42" i="10"/>
  <c r="L42" i="10" s="1"/>
  <c r="H41" i="10"/>
  <c r="E41" i="10"/>
  <c r="L41" i="10" s="1"/>
  <c r="H40" i="10"/>
  <c r="E40" i="10"/>
  <c r="L40" i="10" s="1"/>
  <c r="H39" i="10"/>
  <c r="E39" i="10"/>
  <c r="L39" i="10" s="1"/>
  <c r="H38" i="10"/>
  <c r="E38" i="10"/>
  <c r="H37" i="10"/>
  <c r="E37" i="10"/>
  <c r="L37" i="10" s="1"/>
  <c r="H36" i="10"/>
  <c r="E36" i="10"/>
  <c r="H35" i="10"/>
  <c r="E35" i="10"/>
  <c r="L35" i="10" s="1"/>
  <c r="H34" i="10"/>
  <c r="E34" i="10"/>
  <c r="M33" i="10"/>
  <c r="K33" i="10"/>
  <c r="J33" i="10"/>
  <c r="I33" i="10"/>
  <c r="G33" i="10"/>
  <c r="F33" i="10"/>
  <c r="D33" i="10"/>
  <c r="C33" i="10"/>
  <c r="B33" i="10"/>
  <c r="H32" i="10"/>
  <c r="L32" i="10" s="1"/>
  <c r="E32" i="10"/>
  <c r="H31" i="10"/>
  <c r="E31" i="10"/>
  <c r="H30" i="10"/>
  <c r="E30" i="10"/>
  <c r="H29" i="10"/>
  <c r="E29" i="10"/>
  <c r="H28" i="10"/>
  <c r="E28" i="10"/>
  <c r="L28" i="10" s="1"/>
  <c r="H27" i="10"/>
  <c r="E27" i="10"/>
  <c r="L27" i="10" s="1"/>
  <c r="H26" i="10"/>
  <c r="E26" i="10"/>
  <c r="H25" i="10"/>
  <c r="E25" i="10"/>
  <c r="L25" i="10" s="1"/>
  <c r="H24" i="10"/>
  <c r="E24" i="10"/>
  <c r="L24" i="10" s="1"/>
  <c r="H23" i="10"/>
  <c r="E23" i="10"/>
  <c r="L23" i="10" s="1"/>
  <c r="H22" i="10"/>
  <c r="E22" i="10"/>
  <c r="L22" i="10" s="1"/>
  <c r="H21" i="10"/>
  <c r="E21" i="10"/>
  <c r="L21" i="10" s="1"/>
  <c r="H20" i="10"/>
  <c r="E20" i="10"/>
  <c r="H19" i="10"/>
  <c r="E19" i="10"/>
  <c r="L19" i="10" s="1"/>
  <c r="H18" i="10"/>
  <c r="E18" i="10"/>
  <c r="L18" i="10" s="1"/>
  <c r="H17" i="10"/>
  <c r="E17" i="10"/>
  <c r="L17" i="10" s="1"/>
  <c r="H16" i="10"/>
  <c r="E16" i="10"/>
  <c r="L16" i="10" s="1"/>
  <c r="H15" i="10"/>
  <c r="E15" i="10"/>
  <c r="L15" i="10" s="1"/>
  <c r="H14" i="10"/>
  <c r="E14" i="10"/>
  <c r="H13" i="10"/>
  <c r="E13" i="10"/>
  <c r="I9" i="10"/>
  <c r="G9" i="10"/>
  <c r="F9" i="10"/>
  <c r="D9" i="10"/>
  <c r="C9" i="10"/>
  <c r="B9" i="10"/>
  <c r="H8" i="10"/>
  <c r="E8" i="10"/>
  <c r="L8" i="10" s="1"/>
  <c r="E7" i="10"/>
  <c r="H6" i="10"/>
  <c r="E6" i="10"/>
  <c r="L6" i="10" s="1"/>
  <c r="E85" i="8" l="1"/>
  <c r="E58" i="8"/>
  <c r="E67" i="8"/>
  <c r="E66" i="8"/>
  <c r="E57" i="8"/>
  <c r="C59" i="8"/>
  <c r="E56" i="8"/>
  <c r="C78" i="8"/>
  <c r="C74" i="8"/>
  <c r="C77" i="8"/>
  <c r="C71" i="8"/>
  <c r="C76" i="8"/>
  <c r="C75" i="8"/>
  <c r="C72" i="8"/>
  <c r="C73" i="8"/>
  <c r="E65" i="8"/>
  <c r="E60" i="8"/>
  <c r="E69" i="8"/>
  <c r="C41" i="8"/>
  <c r="J100" i="10"/>
  <c r="J103" i="10" s="1"/>
  <c r="I100" i="10"/>
  <c r="I103" i="10" s="1"/>
  <c r="L29" i="10"/>
  <c r="L62" i="10"/>
  <c r="L72" i="10"/>
  <c r="L49" i="10"/>
  <c r="L20" i="10"/>
  <c r="L46" i="10"/>
  <c r="L89" i="10"/>
  <c r="H33" i="10"/>
  <c r="K100" i="10"/>
  <c r="K103" i="10" s="1"/>
  <c r="L38" i="10"/>
  <c r="L65" i="10"/>
  <c r="L64" i="10"/>
  <c r="L93" i="10"/>
  <c r="L81" i="10"/>
  <c r="H54" i="10"/>
  <c r="L36" i="10"/>
  <c r="E99" i="10"/>
  <c r="B100" i="10"/>
  <c r="B103" i="10" s="1"/>
  <c r="E33" i="10"/>
  <c r="D100" i="10"/>
  <c r="D103" i="10" s="1"/>
  <c r="L77" i="10"/>
  <c r="L30" i="10"/>
  <c r="L13" i="10"/>
  <c r="L33" i="10" s="1"/>
  <c r="N33" i="10" s="1"/>
  <c r="L31" i="10"/>
  <c r="F100" i="10"/>
  <c r="F103" i="10" s="1"/>
  <c r="L78" i="10"/>
  <c r="L95" i="10"/>
  <c r="L26" i="10"/>
  <c r="L59" i="10"/>
  <c r="L63" i="10"/>
  <c r="L55" i="10"/>
  <c r="C100" i="10"/>
  <c r="G100" i="10"/>
  <c r="G103" i="10" s="1"/>
  <c r="L14" i="10"/>
  <c r="L88" i="10"/>
  <c r="L50" i="10"/>
  <c r="L61" i="10"/>
  <c r="H99" i="10"/>
  <c r="L101" i="10"/>
  <c r="M101" i="10" s="1"/>
  <c r="C103" i="10"/>
  <c r="L75" i="10"/>
  <c r="E54" i="10"/>
  <c r="E100" i="10" s="1"/>
  <c r="M100" i="10"/>
  <c r="L34" i="10"/>
  <c r="E9" i="10"/>
  <c r="H73" i="10"/>
  <c r="H9" i="10"/>
  <c r="E73" i="10"/>
  <c r="L73" i="10" l="1"/>
  <c r="N73" i="10" s="1"/>
  <c r="L99" i="10"/>
  <c r="N99" i="10" s="1"/>
  <c r="H100" i="10"/>
  <c r="L54" i="10"/>
  <c r="N54" i="10" s="1"/>
  <c r="H103" i="10"/>
  <c r="L9" i="10"/>
  <c r="M103" i="10" s="1"/>
  <c r="E103" i="10"/>
  <c r="L100" i="10" l="1"/>
  <c r="N100" i="10" s="1"/>
  <c r="L103" i="10"/>
  <c r="A7" i="9" l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7" i="8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C84" i="9"/>
  <c r="C82" i="9"/>
  <c r="C79" i="9"/>
  <c r="C77" i="9"/>
  <c r="C76" i="9"/>
  <c r="C75" i="9"/>
  <c r="C74" i="9"/>
  <c r="C72" i="9"/>
  <c r="C70" i="9"/>
  <c r="C69" i="9"/>
  <c r="C67" i="9"/>
  <c r="C65" i="9"/>
  <c r="C64" i="9"/>
  <c r="C59" i="9"/>
  <c r="C57" i="9"/>
  <c r="C55" i="9"/>
  <c r="C54" i="9"/>
  <c r="C52" i="9"/>
  <c r="C50" i="9"/>
  <c r="C49" i="9"/>
  <c r="C47" i="9"/>
  <c r="C45" i="9"/>
  <c r="C44" i="9"/>
  <c r="C42" i="9"/>
  <c r="C41" i="9"/>
  <c r="C39" i="9"/>
  <c r="C37" i="9"/>
  <c r="C35" i="9"/>
  <c r="C34" i="9"/>
  <c r="C32" i="9"/>
  <c r="C31" i="9"/>
  <c r="C30" i="9"/>
  <c r="C29" i="9"/>
  <c r="C27" i="9"/>
  <c r="C24" i="9"/>
  <c r="C22" i="9"/>
  <c r="C21" i="9"/>
  <c r="C20" i="9"/>
  <c r="C19" i="9"/>
  <c r="C17" i="9"/>
  <c r="C16" i="9"/>
  <c r="C15" i="9"/>
  <c r="C14" i="9"/>
  <c r="C12" i="9"/>
  <c r="C10" i="9"/>
  <c r="C9" i="9"/>
  <c r="C7" i="9"/>
  <c r="C6" i="9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7" i="8"/>
  <c r="E8" i="8"/>
  <c r="E9" i="8"/>
  <c r="E10" i="8"/>
  <c r="C51" i="8"/>
  <c r="C47" i="8"/>
  <c r="C46" i="8"/>
  <c r="C42" i="8"/>
  <c r="C37" i="8"/>
  <c r="C36" i="8"/>
  <c r="C32" i="8"/>
  <c r="C31" i="8"/>
  <c r="C26" i="8"/>
  <c r="C21" i="8"/>
  <c r="C16" i="8"/>
  <c r="C11" i="8"/>
  <c r="C6" i="8"/>
  <c r="C48" i="6"/>
  <c r="C49" i="6"/>
  <c r="C50" i="6"/>
  <c r="C51" i="6"/>
  <c r="C52" i="6"/>
  <c r="C53" i="6"/>
  <c r="C54" i="6"/>
  <c r="C55" i="6"/>
  <c r="C58" i="6"/>
  <c r="C66" i="6"/>
  <c r="C69" i="6"/>
  <c r="C70" i="6"/>
  <c r="C71" i="6"/>
  <c r="C72" i="6"/>
  <c r="C73" i="6"/>
  <c r="C74" i="6"/>
  <c r="C75" i="6"/>
  <c r="C76" i="6"/>
  <c r="C79" i="6"/>
  <c r="C80" i="6"/>
  <c r="C81" i="6"/>
  <c r="C82" i="6"/>
  <c r="C84" i="6"/>
  <c r="C56" i="6"/>
  <c r="C57" i="6"/>
  <c r="C65" i="6"/>
  <c r="C77" i="6"/>
  <c r="C9" i="6"/>
  <c r="C12" i="6"/>
  <c r="C16" i="6"/>
  <c r="C17" i="6"/>
  <c r="C22" i="6"/>
  <c r="C23" i="6"/>
  <c r="C24" i="6"/>
  <c r="C25" i="6"/>
  <c r="C26" i="6"/>
  <c r="C29" i="6"/>
  <c r="C30" i="6"/>
  <c r="C34" i="6"/>
  <c r="C35" i="6"/>
  <c r="C36" i="6"/>
  <c r="C37" i="6"/>
  <c r="C42" i="6"/>
  <c r="C44" i="6"/>
  <c r="C45" i="6"/>
  <c r="C46" i="6"/>
  <c r="C47" i="6"/>
  <c r="C6" i="6"/>
  <c r="C33" i="6" l="1"/>
  <c r="C32" i="6"/>
  <c r="C31" i="6"/>
  <c r="C36" i="9"/>
  <c r="C28" i="6"/>
  <c r="C27" i="6"/>
  <c r="C25" i="9"/>
  <c r="C11" i="9"/>
  <c r="C41" i="6"/>
  <c r="C21" i="6"/>
  <c r="C39" i="6"/>
  <c r="C26" i="9"/>
  <c r="C38" i="6"/>
  <c r="C43" i="6"/>
  <c r="C46" i="9"/>
  <c r="C80" i="9"/>
  <c r="C81" i="9"/>
  <c r="C68" i="6"/>
  <c r="C66" i="9"/>
  <c r="C67" i="6"/>
  <c r="C85" i="6"/>
  <c r="C83" i="6"/>
  <c r="C56" i="9"/>
  <c r="C71" i="9"/>
  <c r="C78" i="6"/>
  <c r="C51" i="9"/>
  <c r="C85" i="9"/>
  <c r="E87" i="8"/>
  <c r="C8" i="9"/>
  <c r="C13" i="9"/>
  <c r="C18" i="9"/>
  <c r="C23" i="9"/>
  <c r="C28" i="9"/>
  <c r="C33" i="9"/>
  <c r="C38" i="9"/>
  <c r="C43" i="9"/>
  <c r="C48" i="9"/>
  <c r="C53" i="9"/>
  <c r="C58" i="9"/>
  <c r="C68" i="9"/>
  <c r="C73" i="9"/>
  <c r="C78" i="9"/>
  <c r="C83" i="9"/>
  <c r="C12" i="8"/>
  <c r="C23" i="8"/>
  <c r="C38" i="8"/>
  <c r="C9" i="8"/>
  <c r="C14" i="8"/>
  <c r="C19" i="8"/>
  <c r="C24" i="8"/>
  <c r="C29" i="8"/>
  <c r="C34" i="8"/>
  <c r="C39" i="8"/>
  <c r="C44" i="8"/>
  <c r="C49" i="8"/>
  <c r="C54" i="8"/>
  <c r="C27" i="8"/>
  <c r="C53" i="8"/>
  <c r="C17" i="8"/>
  <c r="C28" i="8"/>
  <c r="C48" i="8"/>
  <c r="C10" i="8"/>
  <c r="C15" i="8"/>
  <c r="C20" i="8"/>
  <c r="C25" i="8"/>
  <c r="C30" i="8"/>
  <c r="C35" i="8"/>
  <c r="C45" i="8"/>
  <c r="C50" i="8"/>
  <c r="C55" i="8"/>
  <c r="C7" i="8"/>
  <c r="C52" i="8"/>
  <c r="C13" i="8"/>
  <c r="C22" i="8"/>
  <c r="C8" i="8"/>
  <c r="C33" i="8"/>
  <c r="C18" i="8"/>
  <c r="C43" i="8"/>
  <c r="C7" i="6"/>
  <c r="C8" i="6"/>
  <c r="C13" i="6"/>
  <c r="C18" i="6"/>
  <c r="C11" i="6"/>
  <c r="C19" i="6"/>
  <c r="C14" i="6"/>
  <c r="C10" i="6"/>
  <c r="C15" i="6"/>
  <c r="C20" i="6"/>
  <c r="H141" i="1" l="1"/>
  <c r="E141" i="1"/>
  <c r="M139" i="1"/>
  <c r="K139" i="1"/>
  <c r="J139" i="1"/>
  <c r="I139" i="1"/>
  <c r="G139" i="1"/>
  <c r="F139" i="1"/>
  <c r="D139" i="1"/>
  <c r="C139" i="1"/>
  <c r="B139" i="1"/>
  <c r="H137" i="1"/>
  <c r="E137" i="1"/>
  <c r="H136" i="1"/>
  <c r="E136" i="1"/>
  <c r="H135" i="1"/>
  <c r="E135" i="1"/>
  <c r="H134" i="1"/>
  <c r="E134" i="1"/>
  <c r="H133" i="1"/>
  <c r="E133" i="1"/>
  <c r="H132" i="1"/>
  <c r="E132" i="1"/>
  <c r="U131" i="1"/>
  <c r="H131" i="1"/>
  <c r="E131" i="1"/>
  <c r="H130" i="1"/>
  <c r="E130" i="1"/>
  <c r="H129" i="1"/>
  <c r="E129" i="1"/>
  <c r="H128" i="1"/>
  <c r="E128" i="1"/>
  <c r="H127" i="1"/>
  <c r="E127" i="1"/>
  <c r="H126" i="1"/>
  <c r="E126" i="1"/>
  <c r="H125" i="1"/>
  <c r="E125" i="1"/>
  <c r="H124" i="1"/>
  <c r="E124" i="1"/>
  <c r="H123" i="1"/>
  <c r="E123" i="1"/>
  <c r="H122" i="1"/>
  <c r="E122" i="1"/>
  <c r="H121" i="1"/>
  <c r="E121" i="1"/>
  <c r="H120" i="1"/>
  <c r="E120" i="1"/>
  <c r="H119" i="1"/>
  <c r="E119" i="1"/>
  <c r="H118" i="1"/>
  <c r="E118" i="1"/>
  <c r="H117" i="1"/>
  <c r="E117" i="1"/>
  <c r="H116" i="1"/>
  <c r="E116" i="1"/>
  <c r="H115" i="1"/>
  <c r="E115" i="1"/>
  <c r="E27" i="6" s="1"/>
  <c r="K114" i="1"/>
  <c r="J114" i="1"/>
  <c r="I114" i="1"/>
  <c r="G114" i="1"/>
  <c r="D114" i="1"/>
  <c r="B114" i="1"/>
  <c r="H113" i="1"/>
  <c r="E113" i="1"/>
  <c r="L113" i="1" s="1"/>
  <c r="H112" i="1"/>
  <c r="E112" i="1"/>
  <c r="L112" i="1" s="1"/>
  <c r="H111" i="1"/>
  <c r="E111" i="1"/>
  <c r="L111" i="1" s="1"/>
  <c r="L110" i="1"/>
  <c r="H110" i="1"/>
  <c r="E110" i="1"/>
  <c r="H109" i="1"/>
  <c r="E109" i="1"/>
  <c r="H108" i="1"/>
  <c r="E108" i="1"/>
  <c r="H107" i="1"/>
  <c r="E107" i="1"/>
  <c r="H106" i="1"/>
  <c r="E106" i="1"/>
  <c r="H105" i="1"/>
  <c r="E105" i="1"/>
  <c r="F104" i="1"/>
  <c r="H104" i="1" s="1"/>
  <c r="C104" i="1"/>
  <c r="C114" i="1" s="1"/>
  <c r="H103" i="1"/>
  <c r="E103" i="1"/>
  <c r="E25" i="6" s="1"/>
  <c r="H102" i="1"/>
  <c r="E102" i="1"/>
  <c r="E24" i="6" s="1"/>
  <c r="H101" i="1"/>
  <c r="E23" i="9" s="1"/>
  <c r="E101" i="1"/>
  <c r="H100" i="1"/>
  <c r="E100" i="1"/>
  <c r="E22" i="6" s="1"/>
  <c r="H99" i="1"/>
  <c r="E21" i="9" s="1"/>
  <c r="E99" i="1"/>
  <c r="H98" i="1"/>
  <c r="E20" i="9" s="1"/>
  <c r="E98" i="1"/>
  <c r="E20" i="6" s="1"/>
  <c r="H97" i="1"/>
  <c r="E19" i="9" s="1"/>
  <c r="E97" i="1"/>
  <c r="E19" i="6" s="1"/>
  <c r="H96" i="1"/>
  <c r="E18" i="9" s="1"/>
  <c r="E96" i="1"/>
  <c r="H95" i="1"/>
  <c r="E17" i="9" s="1"/>
  <c r="E95" i="1"/>
  <c r="E17" i="6" s="1"/>
  <c r="H94" i="1"/>
  <c r="E16" i="9" s="1"/>
  <c r="E94" i="1"/>
  <c r="H93" i="1"/>
  <c r="E15" i="9" s="1"/>
  <c r="E93" i="1"/>
  <c r="E15" i="6" s="1"/>
  <c r="H92" i="1"/>
  <c r="E14" i="9" s="1"/>
  <c r="E92" i="1"/>
  <c r="E14" i="6" s="1"/>
  <c r="H91" i="1"/>
  <c r="E13" i="9" s="1"/>
  <c r="E91" i="1"/>
  <c r="H90" i="1"/>
  <c r="E12" i="9" s="1"/>
  <c r="E90" i="1"/>
  <c r="E12" i="6" s="1"/>
  <c r="H89" i="1"/>
  <c r="E11" i="9" s="1"/>
  <c r="E89" i="1"/>
  <c r="H88" i="1"/>
  <c r="E88" i="1"/>
  <c r="E10" i="6" s="1"/>
  <c r="H87" i="1"/>
  <c r="E87" i="1"/>
  <c r="E9" i="6" s="1"/>
  <c r="H86" i="1"/>
  <c r="E8" i="9" s="1"/>
  <c r="E86" i="1"/>
  <c r="H85" i="1"/>
  <c r="E85" i="1"/>
  <c r="E7" i="6" s="1"/>
  <c r="H84" i="1"/>
  <c r="E6" i="9" s="1"/>
  <c r="E84" i="1"/>
  <c r="E6" i="6" s="1"/>
  <c r="M83" i="1"/>
  <c r="K83" i="1"/>
  <c r="J83" i="1"/>
  <c r="I83" i="1"/>
  <c r="G83" i="1"/>
  <c r="F83" i="1"/>
  <c r="D83" i="1"/>
  <c r="C83" i="1"/>
  <c r="B83" i="1"/>
  <c r="H82" i="1"/>
  <c r="E82" i="1"/>
  <c r="L82" i="1" s="1"/>
  <c r="H81" i="1"/>
  <c r="E81" i="1"/>
  <c r="L81" i="1" s="1"/>
  <c r="H80" i="1"/>
  <c r="E80" i="1"/>
  <c r="H79" i="1"/>
  <c r="E79" i="1"/>
  <c r="H78" i="1"/>
  <c r="E78" i="1"/>
  <c r="H77" i="1"/>
  <c r="E77" i="1"/>
  <c r="H76" i="1"/>
  <c r="E76" i="1"/>
  <c r="H75" i="1"/>
  <c r="E75" i="1"/>
  <c r="H74" i="1"/>
  <c r="E74" i="1"/>
  <c r="H73" i="1"/>
  <c r="E73" i="1"/>
  <c r="H72" i="1"/>
  <c r="E72" i="1"/>
  <c r="H71" i="1"/>
  <c r="E71" i="1"/>
  <c r="H70" i="1"/>
  <c r="E70" i="1"/>
  <c r="H69" i="1"/>
  <c r="E69" i="1"/>
  <c r="H68" i="1"/>
  <c r="E68" i="1"/>
  <c r="H67" i="1"/>
  <c r="E67" i="1"/>
  <c r="L67" i="1" s="1"/>
  <c r="H66" i="1"/>
  <c r="E66" i="1"/>
  <c r="H65" i="1"/>
  <c r="E65" i="1"/>
  <c r="L65" i="1" s="1"/>
  <c r="H64" i="1"/>
  <c r="E64" i="1"/>
  <c r="H63" i="1"/>
  <c r="E63" i="1"/>
  <c r="H62" i="1"/>
  <c r="E62" i="1"/>
  <c r="H61" i="1"/>
  <c r="E61" i="1"/>
  <c r="H60" i="1"/>
  <c r="E60" i="1"/>
  <c r="H59" i="1"/>
  <c r="E59" i="1"/>
  <c r="L59" i="1" s="1"/>
  <c r="H58" i="1"/>
  <c r="E58" i="1"/>
  <c r="H57" i="1"/>
  <c r="E57" i="1"/>
  <c r="L57" i="1" s="1"/>
  <c r="H56" i="1"/>
  <c r="E56" i="1"/>
  <c r="H55" i="1"/>
  <c r="E55" i="1"/>
  <c r="L55" i="1" s="1"/>
  <c r="H54" i="1"/>
  <c r="E54" i="1"/>
  <c r="H53" i="1"/>
  <c r="E53" i="1"/>
  <c r="H52" i="1"/>
  <c r="E52" i="1"/>
  <c r="L52" i="1" s="1"/>
  <c r="H51" i="1"/>
  <c r="E51" i="1"/>
  <c r="H50" i="1"/>
  <c r="E50" i="1"/>
  <c r="H49" i="1"/>
  <c r="E49" i="1"/>
  <c r="L49" i="1" s="1"/>
  <c r="H48" i="1"/>
  <c r="E48" i="1"/>
  <c r="H47" i="1"/>
  <c r="E47" i="1"/>
  <c r="L47" i="1" s="1"/>
  <c r="H46" i="1"/>
  <c r="E46" i="1"/>
  <c r="H45" i="1"/>
  <c r="E45" i="1"/>
  <c r="H44" i="1"/>
  <c r="E44" i="1"/>
  <c r="H43" i="1"/>
  <c r="E43" i="1"/>
  <c r="H42" i="1"/>
  <c r="E42" i="1"/>
  <c r="H41" i="1"/>
  <c r="E41" i="1"/>
  <c r="H40" i="1"/>
  <c r="E40" i="1"/>
  <c r="H39" i="1"/>
  <c r="E39" i="1"/>
  <c r="L39" i="1" s="1"/>
  <c r="K38" i="1"/>
  <c r="J38" i="1"/>
  <c r="I38" i="1"/>
  <c r="G38" i="1"/>
  <c r="F38" i="1"/>
  <c r="D38" i="1"/>
  <c r="C38" i="1"/>
  <c r="B38" i="1"/>
  <c r="H37" i="1"/>
  <c r="E37" i="1"/>
  <c r="E36" i="1"/>
  <c r="L36" i="1" s="1"/>
  <c r="H35" i="1"/>
  <c r="E35" i="1"/>
  <c r="L35" i="1" s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L26" i="1" s="1"/>
  <c r="H25" i="1"/>
  <c r="E25" i="1"/>
  <c r="L25" i="1" s="1"/>
  <c r="H24" i="1"/>
  <c r="E24" i="1"/>
  <c r="H23" i="1"/>
  <c r="E23" i="1"/>
  <c r="L23" i="1" s="1"/>
  <c r="H22" i="1"/>
  <c r="E22" i="1"/>
  <c r="H21" i="1"/>
  <c r="E21" i="1"/>
  <c r="H20" i="1"/>
  <c r="E20" i="1"/>
  <c r="H19" i="1"/>
  <c r="E19" i="1"/>
  <c r="H18" i="1"/>
  <c r="E18" i="1"/>
  <c r="H17" i="1"/>
  <c r="E17" i="1"/>
  <c r="L17" i="1" s="1"/>
  <c r="H16" i="1"/>
  <c r="E16" i="1"/>
  <c r="L16" i="1" s="1"/>
  <c r="H15" i="1"/>
  <c r="E15" i="1"/>
  <c r="H14" i="1"/>
  <c r="E14" i="1"/>
  <c r="H13" i="1"/>
  <c r="E13" i="1"/>
  <c r="H12" i="1"/>
  <c r="E12" i="1"/>
  <c r="I8" i="1"/>
  <c r="G8" i="1"/>
  <c r="F8" i="1"/>
  <c r="H8" i="1" s="1"/>
  <c r="D8" i="1"/>
  <c r="C8" i="1"/>
  <c r="B8" i="1"/>
  <c r="H7" i="1"/>
  <c r="E7" i="1"/>
  <c r="E6" i="1"/>
  <c r="H5" i="1"/>
  <c r="E5" i="1"/>
  <c r="L51" i="1" l="1"/>
  <c r="L43" i="1"/>
  <c r="L37" i="1"/>
  <c r="L75" i="1"/>
  <c r="L105" i="1"/>
  <c r="L22" i="1"/>
  <c r="L106" i="1"/>
  <c r="L107" i="1"/>
  <c r="L98" i="1"/>
  <c r="L74" i="1"/>
  <c r="L7" i="1"/>
  <c r="L18" i="1"/>
  <c r="L137" i="1"/>
  <c r="L46" i="1"/>
  <c r="L80" i="1"/>
  <c r="L84" i="1"/>
  <c r="L85" i="1"/>
  <c r="L70" i="1"/>
  <c r="L14" i="1"/>
  <c r="L24" i="1"/>
  <c r="L34" i="1"/>
  <c r="L141" i="1"/>
  <c r="M141" i="1" s="1"/>
  <c r="L71" i="1"/>
  <c r="L125" i="1"/>
  <c r="L62" i="1"/>
  <c r="L87" i="1"/>
  <c r="E9" i="9"/>
  <c r="L103" i="1"/>
  <c r="L119" i="1"/>
  <c r="L127" i="1"/>
  <c r="L86" i="1"/>
  <c r="E8" i="6"/>
  <c r="L89" i="1"/>
  <c r="E11" i="6"/>
  <c r="L136" i="1"/>
  <c r="L102" i="1"/>
  <c r="L27" i="1"/>
  <c r="L117" i="1"/>
  <c r="L126" i="1"/>
  <c r="L88" i="1"/>
  <c r="E10" i="9"/>
  <c r="L97" i="1"/>
  <c r="L45" i="1"/>
  <c r="L120" i="1"/>
  <c r="L128" i="1"/>
  <c r="L42" i="1"/>
  <c r="L72" i="1"/>
  <c r="L95" i="1"/>
  <c r="L96" i="1"/>
  <c r="E18" i="6"/>
  <c r="L118" i="1"/>
  <c r="L5" i="1"/>
  <c r="L53" i="1"/>
  <c r="L56" i="1"/>
  <c r="L90" i="1"/>
  <c r="F114" i="1"/>
  <c r="F140" i="1" s="1"/>
  <c r="F143" i="1" s="1"/>
  <c r="L121" i="1"/>
  <c r="L129" i="1"/>
  <c r="L94" i="1"/>
  <c r="E16" i="6"/>
  <c r="L29" i="1"/>
  <c r="L91" i="1"/>
  <c r="E13" i="6"/>
  <c r="L99" i="1"/>
  <c r="E21" i="6"/>
  <c r="L108" i="1"/>
  <c r="L122" i="1"/>
  <c r="L130" i="1"/>
  <c r="L21" i="1"/>
  <c r="L31" i="1"/>
  <c r="L48" i="1"/>
  <c r="L58" i="1"/>
  <c r="L92" i="1"/>
  <c r="L100" i="1"/>
  <c r="E22" i="9"/>
  <c r="L109" i="1"/>
  <c r="L30" i="1"/>
  <c r="J140" i="1"/>
  <c r="J143" i="1" s="1"/>
  <c r="L101" i="1"/>
  <c r="E23" i="6"/>
  <c r="L115" i="1"/>
  <c r="L123" i="1"/>
  <c r="L40" i="1"/>
  <c r="L50" i="1"/>
  <c r="H114" i="1"/>
  <c r="E7" i="9"/>
  <c r="L93" i="1"/>
  <c r="L116" i="1"/>
  <c r="L124" i="1"/>
  <c r="L131" i="1"/>
  <c r="L135" i="1"/>
  <c r="L132" i="1"/>
  <c r="L134" i="1"/>
  <c r="H139" i="1"/>
  <c r="L133" i="1"/>
  <c r="E38" i="1"/>
  <c r="L32" i="1"/>
  <c r="L19" i="1"/>
  <c r="B140" i="1"/>
  <c r="B143" i="1" s="1"/>
  <c r="L20" i="1"/>
  <c r="C140" i="1"/>
  <c r="C143" i="1" s="1"/>
  <c r="D140" i="1"/>
  <c r="D143" i="1" s="1"/>
  <c r="L33" i="1"/>
  <c r="L28" i="1"/>
  <c r="M29" i="1" s="1"/>
  <c r="M38" i="1" s="1"/>
  <c r="H38" i="1"/>
  <c r="L13" i="1"/>
  <c r="G140" i="1"/>
  <c r="G143" i="1" s="1"/>
  <c r="I140" i="1"/>
  <c r="I143" i="1" s="1"/>
  <c r="L61" i="1"/>
  <c r="L66" i="1"/>
  <c r="L78" i="1"/>
  <c r="L60" i="1"/>
  <c r="L64" i="1"/>
  <c r="H83" i="1"/>
  <c r="L63" i="1"/>
  <c r="L69" i="1"/>
  <c r="L73" i="1"/>
  <c r="L76" i="1"/>
  <c r="L77" i="1"/>
  <c r="E83" i="1"/>
  <c r="L44" i="1"/>
  <c r="L54" i="1"/>
  <c r="L68" i="1"/>
  <c r="K140" i="1"/>
  <c r="K143" i="1" s="1"/>
  <c r="L79" i="1"/>
  <c r="L12" i="1"/>
  <c r="E139" i="1"/>
  <c r="L41" i="1"/>
  <c r="E104" i="1"/>
  <c r="L15" i="1"/>
  <c r="E8" i="1"/>
  <c r="L8" i="1" s="1"/>
  <c r="E87" i="9" l="1"/>
  <c r="M93" i="1"/>
  <c r="M100" i="1"/>
  <c r="L104" i="1"/>
  <c r="L114" i="1" s="1"/>
  <c r="E26" i="6"/>
  <c r="E87" i="6" s="1"/>
  <c r="L83" i="1"/>
  <c r="N83" i="1" s="1"/>
  <c r="L139" i="1"/>
  <c r="N139" i="1" s="1"/>
  <c r="H140" i="1"/>
  <c r="H143" i="1" s="1"/>
  <c r="L38" i="1"/>
  <c r="E114" i="1"/>
  <c r="E140" i="1" s="1"/>
  <c r="E143" i="1" s="1"/>
  <c r="M114" i="1" l="1"/>
  <c r="M140" i="1" s="1"/>
  <c r="M143" i="1" s="1"/>
  <c r="L140" i="1"/>
  <c r="N38" i="1"/>
  <c r="N114" i="1" l="1"/>
  <c r="L143" i="1"/>
  <c r="N140" i="1"/>
</calcChain>
</file>

<file path=xl/sharedStrings.xml><?xml version="1.0" encoding="utf-8"?>
<sst xmlns="http://schemas.openxmlformats.org/spreadsheetml/2006/main" count="283" uniqueCount="169">
  <si>
    <t xml:space="preserve">                                       CENTERPOINT ENERGY HOUSTON ELECTRIC, LLC  (0003)</t>
  </si>
  <si>
    <t>EIN 22-3865106</t>
  </si>
  <si>
    <t xml:space="preserve"> </t>
  </si>
  <si>
    <t>CURRENT PAY CYCLE YEAR TO DATE AMOUNTS</t>
  </si>
  <si>
    <t>Repot'ble</t>
  </si>
  <si>
    <t>945</t>
  </si>
  <si>
    <t>941</t>
  </si>
  <si>
    <t>DATE</t>
  </si>
  <si>
    <t>FIT</t>
  </si>
  <si>
    <t>EMPLOYEE</t>
  </si>
  <si>
    <t>EMPLOYER</t>
  </si>
  <si>
    <t>EARNED</t>
  </si>
  <si>
    <t>TOTAL</t>
  </si>
  <si>
    <t>AMOUNT</t>
  </si>
  <si>
    <t>OF</t>
  </si>
  <si>
    <t>INCOME</t>
  </si>
  <si>
    <t>SOCIAL</t>
  </si>
  <si>
    <t>MEDICARE</t>
  </si>
  <si>
    <t>FICA</t>
  </si>
  <si>
    <t>3RD PARTY</t>
  </si>
  <si>
    <t>LIABILITY</t>
  </si>
  <si>
    <t>TAX</t>
  </si>
  <si>
    <t>SECURITY</t>
  </si>
  <si>
    <t>TAX CREDIT</t>
  </si>
  <si>
    <t>SOC. SEC.</t>
  </si>
  <si>
    <t>DEPOSIT</t>
  </si>
  <si>
    <t>1/10/2022 Off-Cycle</t>
  </si>
  <si>
    <t>1/24/22 OFF</t>
  </si>
  <si>
    <t>1/28/2022 OFF</t>
  </si>
  <si>
    <t>2/7/2022 OFF</t>
  </si>
  <si>
    <t>2/11/2022 OFF</t>
  </si>
  <si>
    <t>2/23/2022 RSU LTI</t>
  </si>
  <si>
    <t>2/24/2022 PSU LTI</t>
  </si>
  <si>
    <t>2/28/2022 Off-Cycle</t>
  </si>
  <si>
    <t>combined with SM</t>
  </si>
  <si>
    <t>3/1/2022 SM</t>
  </si>
  <si>
    <t>3/11/2022 OFF</t>
  </si>
  <si>
    <t>3/11/2022 Addtl OFF</t>
  </si>
  <si>
    <t>03/18/2022 Bi-Weekly</t>
  </si>
  <si>
    <t>3/21/2022 OFF</t>
  </si>
  <si>
    <t>3/25/2022 OFF</t>
  </si>
  <si>
    <t>1/QTR TOTALS</t>
  </si>
  <si>
    <t>4/4/2022 OFF</t>
  </si>
  <si>
    <t>4/6/2022 LTI</t>
  </si>
  <si>
    <t>combined with OF</t>
  </si>
  <si>
    <t>4/8/2022 OFF</t>
  </si>
  <si>
    <t>4/14/22 Bi-Weekly</t>
  </si>
  <si>
    <t>5/2/2022 OFF</t>
  </si>
  <si>
    <t>5/6/2022 OFF</t>
  </si>
  <si>
    <t>5/13/2022 Bi-Weekly</t>
  </si>
  <si>
    <t>5/16/2022 OFF</t>
  </si>
  <si>
    <t>Includes 5/20/22 OFF (see below)</t>
  </si>
  <si>
    <t>5/31/2022 OFF</t>
  </si>
  <si>
    <t>6/01/2022 Monthly</t>
  </si>
  <si>
    <t>6/3/2022 OFF</t>
  </si>
  <si>
    <t>6/13/2022 OFF</t>
  </si>
  <si>
    <t>6/17/2022 OFF</t>
  </si>
  <si>
    <t>6/27/2022 OFF</t>
  </si>
  <si>
    <t>2/QTR TOTALS</t>
  </si>
  <si>
    <t>7/1/2022 OFF&amp;Monthly</t>
  </si>
  <si>
    <t>7/11/2022 OFF</t>
  </si>
  <si>
    <t>7/15/2022 OFF</t>
  </si>
  <si>
    <t>7/25/2022 OFF</t>
  </si>
  <si>
    <t>7/29/2022 OFF</t>
  </si>
  <si>
    <t>8/1/2022 Monthly</t>
  </si>
  <si>
    <t>combined w/  8/5 LTI</t>
  </si>
  <si>
    <t>8/5/2022 LTI</t>
  </si>
  <si>
    <t>8/8/2022 OFF</t>
  </si>
  <si>
    <t>8/12/2022 OFF</t>
  </si>
  <si>
    <t>8/22/2022 OFF</t>
  </si>
  <si>
    <t>8/26/2022 OFF</t>
  </si>
  <si>
    <t>9/1/2022 Monthly</t>
  </si>
  <si>
    <t>combined w 9/2</t>
  </si>
  <si>
    <t>9/2/2022 Biweekly</t>
  </si>
  <si>
    <t>includes 9/1</t>
  </si>
  <si>
    <t>9/6/2022 OFF</t>
  </si>
  <si>
    <t>9/9/2022 OFF</t>
  </si>
  <si>
    <t>3/QTR TOTAL</t>
  </si>
  <si>
    <t>10/03/22 OFF</t>
  </si>
  <si>
    <t>10/7/2022 OFF</t>
  </si>
  <si>
    <t>10/10/2022 LTI</t>
  </si>
  <si>
    <t>10/17/2022 OFF</t>
  </si>
  <si>
    <t>11/01/2022 Monthly</t>
  </si>
  <si>
    <t>11/04/2022 OFF</t>
  </si>
  <si>
    <t>11/14/2022 OFF</t>
  </si>
  <si>
    <t>11/30/2022 OFF</t>
  </si>
  <si>
    <t>12/01/2022 Monthly</t>
  </si>
  <si>
    <t>12/02/2022 OFF</t>
  </si>
  <si>
    <t>12/12/2022 OFF</t>
  </si>
  <si>
    <t>12/16/2022 OFF</t>
  </si>
  <si>
    <t>12/27/2022 OFF</t>
  </si>
  <si>
    <t>12/30/2022 Monthly</t>
  </si>
  <si>
    <t>Adjustments (2022 made in 2023)</t>
  </si>
  <si>
    <t>1/9/23 No Refund Notice from IRS - IRS applied the $791.78 to Q3 2020</t>
  </si>
  <si>
    <t>4/QTR TOTALS</t>
  </si>
  <si>
    <t>GRAND TOTAL</t>
  </si>
  <si>
    <t>ADJUSTMENTS</t>
  </si>
  <si>
    <t>CURRENT PAY CYCLE AMOUNTS</t>
  </si>
  <si>
    <t xml:space="preserve">                               </t>
  </si>
  <si>
    <t xml:space="preserve"> FIT AND FICA LIABILITIES AND DEPOSITS FOR 2023</t>
  </si>
  <si>
    <t>1/9/2023 OFF</t>
  </si>
  <si>
    <t>1/13/2023 OFF</t>
  </si>
  <si>
    <t>1/23/2023 OFF</t>
  </si>
  <si>
    <t>1/27/2023 OFF</t>
  </si>
  <si>
    <t>2/1/2023 Monthly</t>
  </si>
  <si>
    <t>2/6/23 OFF</t>
  </si>
  <si>
    <t>2/10/23 OFF</t>
  </si>
  <si>
    <t>2/22/23 LTI</t>
  </si>
  <si>
    <t>2/24//23 OFF</t>
  </si>
  <si>
    <t>3/1/2023 Monthly</t>
  </si>
  <si>
    <t>3/6/23 OFF</t>
  </si>
  <si>
    <t>3/10/2023 OFF</t>
  </si>
  <si>
    <t>3/20/23 OFF</t>
  </si>
  <si>
    <t>03/31/23 Bi &amp; Monthly</t>
  </si>
  <si>
    <t>04/03/23 OFF</t>
  </si>
  <si>
    <t>04/07/23 OFF</t>
  </si>
  <si>
    <t>04/11/23 LTI</t>
  </si>
  <si>
    <t>04/21/2023 OFF</t>
  </si>
  <si>
    <t>05/01/23 Monthly &amp; OFF</t>
  </si>
  <si>
    <t>5/15/2023 OFF</t>
  </si>
  <si>
    <t>5/19/2023 OFF</t>
  </si>
  <si>
    <t>5/30/23 OFF</t>
  </si>
  <si>
    <t>6/1/2023 Monthly</t>
  </si>
  <si>
    <t>6/12/2023 OFF</t>
  </si>
  <si>
    <t>6/16/2023 OFF</t>
  </si>
  <si>
    <t>6/26/2023 OFF</t>
  </si>
  <si>
    <t>6/30/2023 Monthly &amp; OFF</t>
  </si>
  <si>
    <t>7/10/23 OFF</t>
  </si>
  <si>
    <t>7/10/23 LTI</t>
  </si>
  <si>
    <t>Combined payment</t>
  </si>
  <si>
    <t>7/14/2023 OFF</t>
  </si>
  <si>
    <t>7/24/2023 OFF</t>
  </si>
  <si>
    <t>7/28/23 OFF</t>
  </si>
  <si>
    <t>08/01/23 Monthly</t>
  </si>
  <si>
    <t>Line</t>
  </si>
  <si>
    <t>CenterPoint Energy Houston Electric, LLC</t>
  </si>
  <si>
    <t>Date of Liability</t>
  </si>
  <si>
    <t>Date of Liability (Clean)</t>
  </si>
  <si>
    <t>Date of Deposit</t>
  </si>
  <si>
    <t>Employee FICA Total</t>
  </si>
  <si>
    <t>FIT Withholding</t>
  </si>
  <si>
    <t>Total</t>
  </si>
  <si>
    <t>FICA WITHHOLDING</t>
  </si>
  <si>
    <t>FICA Total</t>
  </si>
  <si>
    <t>Employee FIT Total</t>
  </si>
  <si>
    <t>08/07/2023 OFF</t>
  </si>
  <si>
    <t>8/21/2023 Off</t>
  </si>
  <si>
    <t>09/01/2023 &amp; Monthly</t>
  </si>
  <si>
    <t>9/5/2023 OFF</t>
  </si>
  <si>
    <t>09/08/2023 OFF</t>
  </si>
  <si>
    <t>9/18/2023 OFF</t>
  </si>
  <si>
    <t>9/29/2023 &amp; Monthly</t>
  </si>
  <si>
    <t>10/02/23 OFF</t>
  </si>
  <si>
    <t>10/06/23 OFF</t>
  </si>
  <si>
    <t>10/10/23 LTI</t>
  </si>
  <si>
    <t>10/16/23 OFF</t>
  </si>
  <si>
    <t>10/20/23 OFF</t>
  </si>
  <si>
    <t>10/30/2023 OFF</t>
  </si>
  <si>
    <t>11/01/2023 Monthly</t>
  </si>
  <si>
    <t>11/13/23 OFF</t>
  </si>
  <si>
    <t>11/17/23 OFF</t>
  </si>
  <si>
    <t>11/29/2023 OFF</t>
  </si>
  <si>
    <t>12/01/2023 Monthly</t>
  </si>
  <si>
    <t>12/11/2023 OFF</t>
  </si>
  <si>
    <t>12/15/2023 OFF</t>
  </si>
  <si>
    <t>12/26/2023 OFF</t>
  </si>
  <si>
    <t>12/29/2023 Cushion</t>
  </si>
  <si>
    <t>12/29/2023 Monthly</t>
  </si>
  <si>
    <t>Lead-Lag Study For The Twelve Month Period Ending Sept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</si>
</sst>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Helv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theme="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50">
    <border>
      <left/>
      <right/>
      <top/>
      <bottom/>
      <diagonal/>
    </border>
    <border>
      <left style="thick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thick">
        <color indexed="64"/>
      </right>
      <top style="medium">
        <color indexed="64"/>
      </top>
      <bottom style="dashed">
        <color indexed="64"/>
      </bottom>
      <diagonal/>
    </border>
    <border>
      <left style="thick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double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medium">
        <color indexed="64"/>
      </right>
      <top style="dashed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ck">
        <color indexed="64"/>
      </bottom>
      <diagonal/>
    </border>
  </borders>
  <cellStyleXfs count="9">
    <xf numFmtId="0" fontId="0" fillId="0" borderId="0"/>
    <xf numFmtId="164" fontId="1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" fillId="0" borderId="0"/>
  </cellStyleXfs>
  <cellXfs count="105">
    <xf numFmtId="0" fontId="0" fillId="0" borderId="0" xfId="0"/>
    <xf numFmtId="0" fontId="7" fillId="0" borderId="0" xfId="6" applyFont="1"/>
    <xf numFmtId="0" fontId="9" fillId="0" borderId="0" xfId="6"/>
    <xf numFmtId="0" fontId="10" fillId="2" borderId="34" xfId="6" applyFont="1" applyFill="1" applyBorder="1"/>
    <xf numFmtId="14" fontId="7" fillId="0" borderId="0" xfId="6" applyNumberFormat="1" applyFont="1"/>
    <xf numFmtId="14" fontId="7" fillId="0" borderId="0" xfId="6" applyNumberFormat="1" applyFont="1" applyAlignment="1">
      <alignment horizontal="right"/>
    </xf>
    <xf numFmtId="44" fontId="9" fillId="0" borderId="0" xfId="6" applyNumberFormat="1"/>
    <xf numFmtId="165" fontId="7" fillId="0" borderId="0" xfId="5" applyNumberFormat="1" applyFont="1"/>
    <xf numFmtId="165" fontId="7" fillId="0" borderId="0" xfId="7" applyNumberFormat="1" applyFont="1"/>
    <xf numFmtId="165" fontId="9" fillId="0" borderId="0" xfId="6" applyNumberFormat="1"/>
    <xf numFmtId="41" fontId="7" fillId="0" borderId="0" xfId="7" applyNumberFormat="1" applyFont="1"/>
    <xf numFmtId="14" fontId="2" fillId="0" borderId="0" xfId="1" applyNumberFormat="1" applyFont="1" applyFill="1" applyAlignment="1">
      <alignment horizontal="centerContinuous"/>
    </xf>
    <xf numFmtId="164" fontId="2" fillId="0" borderId="0" xfId="1" applyFont="1" applyFill="1" applyAlignment="1">
      <alignment horizontal="centerContinuous"/>
    </xf>
    <xf numFmtId="0" fontId="2" fillId="0" borderId="0" xfId="0" quotePrefix="1" applyFont="1" applyFill="1" applyAlignment="1">
      <alignment horizontal="left"/>
    </xf>
    <xf numFmtId="164" fontId="3" fillId="0" borderId="0" xfId="1" applyFont="1" applyFill="1"/>
    <xf numFmtId="0" fontId="4" fillId="0" borderId="0" xfId="0" applyFont="1" applyFill="1" applyAlignment="1">
      <alignment horizontal="centerContinuous"/>
    </xf>
    <xf numFmtId="14" fontId="2" fillId="0" borderId="0" xfId="1" applyNumberFormat="1" applyFont="1" applyFill="1" applyAlignment="1">
      <alignment horizontal="left"/>
    </xf>
    <xf numFmtId="164" fontId="2" fillId="0" borderId="0" xfId="1" applyFont="1" applyFill="1" applyAlignment="1">
      <alignment horizontal="left"/>
    </xf>
    <xf numFmtId="0" fontId="4" fillId="0" borderId="0" xfId="0" applyFont="1" applyFill="1" applyAlignment="1">
      <alignment horizontal="left"/>
    </xf>
    <xf numFmtId="164" fontId="3" fillId="0" borderId="0" xfId="1" applyFont="1" applyFill="1" applyAlignment="1">
      <alignment horizontal="left"/>
    </xf>
    <xf numFmtId="14" fontId="2" fillId="0" borderId="0" xfId="1" applyNumberFormat="1" applyFont="1" applyFill="1"/>
    <xf numFmtId="164" fontId="2" fillId="0" borderId="1" xfId="1" applyFont="1" applyFill="1" applyBorder="1" applyAlignment="1">
      <alignment horizontal="centerContinuous"/>
    </xf>
    <xf numFmtId="164" fontId="2" fillId="0" borderId="2" xfId="1" applyFont="1" applyFill="1" applyBorder="1" applyAlignment="1">
      <alignment horizontal="centerContinuous"/>
    </xf>
    <xf numFmtId="164" fontId="2" fillId="0" borderId="3" xfId="1" applyFont="1" applyFill="1" applyBorder="1" applyAlignment="1">
      <alignment horizontal="centerContinuous"/>
    </xf>
    <xf numFmtId="164" fontId="2" fillId="0" borderId="0" xfId="1" applyFont="1" applyFill="1"/>
    <xf numFmtId="40" fontId="3" fillId="0" borderId="4" xfId="1" applyNumberFormat="1" applyFont="1" applyFill="1" applyBorder="1"/>
    <xf numFmtId="40" fontId="3" fillId="0" borderId="5" xfId="1" applyNumberFormat="1" applyFont="1" applyFill="1" applyBorder="1" applyAlignment="1">
      <alignment horizontal="right"/>
    </xf>
    <xf numFmtId="40" fontId="3" fillId="0" borderId="6" xfId="1" applyNumberFormat="1" applyFont="1" applyFill="1" applyBorder="1" applyAlignment="1">
      <alignment horizontal="right"/>
    </xf>
    <xf numFmtId="40" fontId="3" fillId="0" borderId="6" xfId="1" applyNumberFormat="1" applyFont="1" applyFill="1" applyBorder="1"/>
    <xf numFmtId="40" fontId="3" fillId="0" borderId="7" xfId="1" applyNumberFormat="1" applyFont="1" applyFill="1" applyBorder="1"/>
    <xf numFmtId="40" fontId="3" fillId="0" borderId="8" xfId="1" applyNumberFormat="1" applyFont="1" applyFill="1" applyBorder="1"/>
    <xf numFmtId="14" fontId="3" fillId="0" borderId="0" xfId="1" applyNumberFormat="1" applyFont="1" applyFill="1" applyAlignment="1">
      <alignment horizontal="center"/>
    </xf>
    <xf numFmtId="164" fontId="2" fillId="0" borderId="9" xfId="1" applyFont="1" applyFill="1" applyBorder="1" applyAlignment="1">
      <alignment horizontal="centerContinuous"/>
    </xf>
    <xf numFmtId="164" fontId="2" fillId="0" borderId="9" xfId="1" quotePrefix="1" applyFont="1" applyFill="1" applyBorder="1" applyAlignment="1">
      <alignment horizontal="centerContinuous"/>
    </xf>
    <xf numFmtId="40" fontId="3" fillId="0" borderId="10" xfId="1" applyNumberFormat="1" applyFont="1" applyFill="1" applyBorder="1"/>
    <xf numFmtId="40" fontId="3" fillId="0" borderId="11" xfId="1" applyNumberFormat="1" applyFont="1" applyFill="1" applyBorder="1"/>
    <xf numFmtId="40" fontId="3" fillId="0" borderId="0" xfId="1" applyNumberFormat="1" applyFont="1" applyFill="1"/>
    <xf numFmtId="164" fontId="2" fillId="0" borderId="12" xfId="1" quotePrefix="1" applyFont="1" applyFill="1" applyBorder="1" applyAlignment="1">
      <alignment horizontal="centerContinuous"/>
    </xf>
    <xf numFmtId="40" fontId="3" fillId="0" borderId="13" xfId="1" applyNumberFormat="1" applyFont="1" applyFill="1" applyBorder="1"/>
    <xf numFmtId="14" fontId="3" fillId="0" borderId="14" xfId="1" applyNumberFormat="1" applyFont="1" applyFill="1" applyBorder="1"/>
    <xf numFmtId="164" fontId="3" fillId="0" borderId="15" xfId="1" applyFont="1" applyFill="1" applyBorder="1" applyAlignment="1">
      <alignment horizontal="center"/>
    </xf>
    <xf numFmtId="164" fontId="3" fillId="0" borderId="16" xfId="1" applyFont="1" applyFill="1" applyBorder="1" applyAlignment="1">
      <alignment horizontal="center"/>
    </xf>
    <xf numFmtId="14" fontId="3" fillId="0" borderId="15" xfId="1" applyNumberFormat="1" applyFont="1" applyFill="1" applyBorder="1" applyAlignment="1">
      <alignment horizontal="center"/>
    </xf>
    <xf numFmtId="14" fontId="3" fillId="0" borderId="17" xfId="1" applyNumberFormat="1" applyFont="1" applyFill="1" applyBorder="1"/>
    <xf numFmtId="164" fontId="3" fillId="0" borderId="13" xfId="1" applyFont="1" applyFill="1" applyBorder="1" applyAlignment="1">
      <alignment horizontal="center"/>
    </xf>
    <xf numFmtId="164" fontId="3" fillId="0" borderId="18" xfId="1" applyFont="1" applyFill="1" applyBorder="1" applyAlignment="1">
      <alignment horizontal="center"/>
    </xf>
    <xf numFmtId="14" fontId="3" fillId="0" borderId="13" xfId="1" applyNumberFormat="1" applyFont="1" applyFill="1" applyBorder="1" applyAlignment="1">
      <alignment horizontal="center"/>
    </xf>
    <xf numFmtId="14" fontId="3" fillId="0" borderId="19" xfId="1" applyNumberFormat="1" applyFont="1" applyFill="1" applyBorder="1"/>
    <xf numFmtId="164" fontId="3" fillId="0" borderId="20" xfId="1" applyFont="1" applyFill="1" applyBorder="1" applyAlignment="1">
      <alignment horizontal="center"/>
    </xf>
    <xf numFmtId="164" fontId="3" fillId="0" borderId="21" xfId="1" applyFont="1" applyFill="1" applyBorder="1" applyAlignment="1">
      <alignment horizontal="center"/>
    </xf>
    <xf numFmtId="14" fontId="3" fillId="0" borderId="20" xfId="1" applyNumberFormat="1" applyFont="1" applyFill="1" applyBorder="1" applyAlignment="1">
      <alignment horizontal="center"/>
    </xf>
    <xf numFmtId="14" fontId="3" fillId="0" borderId="22" xfId="1" applyNumberFormat="1" applyFont="1" applyFill="1" applyBorder="1" applyAlignment="1">
      <alignment horizontal="left"/>
    </xf>
    <xf numFmtId="40" fontId="3" fillId="0" borderId="23" xfId="1" applyNumberFormat="1" applyFont="1" applyFill="1" applyBorder="1"/>
    <xf numFmtId="40" fontId="3" fillId="0" borderId="24" xfId="1" applyNumberFormat="1" applyFont="1" applyFill="1" applyBorder="1"/>
    <xf numFmtId="14" fontId="3" fillId="0" borderId="23" xfId="1" applyNumberFormat="1" applyFont="1" applyFill="1" applyBorder="1" applyAlignment="1">
      <alignment horizontal="center"/>
    </xf>
    <xf numFmtId="14" fontId="3" fillId="0" borderId="25" xfId="1" applyNumberFormat="1" applyFont="1" applyFill="1" applyBorder="1" applyAlignment="1">
      <alignment horizontal="left"/>
    </xf>
    <xf numFmtId="40" fontId="3" fillId="0" borderId="25" xfId="1" applyNumberFormat="1" applyFont="1" applyFill="1" applyBorder="1"/>
    <xf numFmtId="14" fontId="3" fillId="0" borderId="25" xfId="1" applyNumberFormat="1" applyFont="1" applyFill="1" applyBorder="1" applyAlignment="1">
      <alignment horizontal="center"/>
    </xf>
    <xf numFmtId="14" fontId="3" fillId="0" borderId="26" xfId="1" applyNumberFormat="1" applyFont="1" applyFill="1" applyBorder="1" applyAlignment="1">
      <alignment horizontal="left"/>
    </xf>
    <xf numFmtId="40" fontId="3" fillId="0" borderId="27" xfId="1" applyNumberFormat="1" applyFont="1" applyFill="1" applyBorder="1"/>
    <xf numFmtId="40" fontId="3" fillId="0" borderId="26" xfId="1" applyNumberFormat="1" applyFont="1" applyFill="1" applyBorder="1"/>
    <xf numFmtId="14" fontId="3" fillId="0" borderId="28" xfId="1" applyNumberFormat="1" applyFont="1" applyFill="1" applyBorder="1" applyAlignment="1">
      <alignment horizontal="center"/>
    </xf>
    <xf numFmtId="14" fontId="3" fillId="0" borderId="26" xfId="1" applyNumberFormat="1" applyFont="1" applyFill="1" applyBorder="1" applyAlignment="1">
      <alignment horizontal="center"/>
    </xf>
    <xf numFmtId="14" fontId="3" fillId="0" borderId="29" xfId="1" applyNumberFormat="1" applyFont="1" applyFill="1" applyBorder="1" applyAlignment="1">
      <alignment horizontal="left"/>
    </xf>
    <xf numFmtId="40" fontId="3" fillId="0" borderId="20" xfId="1" applyNumberFormat="1" applyFont="1" applyFill="1" applyBorder="1"/>
    <xf numFmtId="2" fontId="3" fillId="0" borderId="20" xfId="1" applyNumberFormat="1" applyFont="1" applyFill="1" applyBorder="1" applyAlignment="1">
      <alignment horizontal="center"/>
    </xf>
    <xf numFmtId="40" fontId="3" fillId="0" borderId="30" xfId="1" applyNumberFormat="1" applyFont="1" applyFill="1" applyBorder="1"/>
    <xf numFmtId="14" fontId="3" fillId="0" borderId="27" xfId="1" applyNumberFormat="1" applyFont="1" applyFill="1" applyBorder="1" applyAlignment="1">
      <alignment horizontal="left"/>
    </xf>
    <xf numFmtId="40" fontId="3" fillId="0" borderId="28" xfId="1" applyNumberFormat="1" applyFont="1" applyFill="1" applyBorder="1"/>
    <xf numFmtId="40" fontId="3" fillId="0" borderId="31" xfId="1" applyNumberFormat="1" applyFont="1" applyFill="1" applyBorder="1"/>
    <xf numFmtId="40" fontId="3" fillId="0" borderId="32" xfId="1" applyNumberFormat="1" applyFont="1" applyFill="1" applyBorder="1"/>
    <xf numFmtId="40" fontId="3" fillId="0" borderId="33" xfId="1" applyNumberFormat="1" applyFont="1" applyFill="1" applyBorder="1"/>
    <xf numFmtId="40" fontId="3" fillId="0" borderId="34" xfId="1" applyNumberFormat="1" applyFont="1" applyFill="1" applyBorder="1"/>
    <xf numFmtId="40" fontId="3" fillId="0" borderId="35" xfId="1" applyNumberFormat="1" applyFont="1" applyFill="1" applyBorder="1"/>
    <xf numFmtId="40" fontId="3" fillId="0" borderId="36" xfId="1" applyNumberFormat="1" applyFont="1" applyFill="1" applyBorder="1"/>
    <xf numFmtId="14" fontId="3" fillId="0" borderId="34" xfId="1" applyNumberFormat="1" applyFont="1" applyFill="1" applyBorder="1" applyAlignment="1">
      <alignment horizontal="left"/>
    </xf>
    <xf numFmtId="40" fontId="3" fillId="0" borderId="37" xfId="1" applyNumberFormat="1" applyFont="1" applyFill="1" applyBorder="1"/>
    <xf numFmtId="40" fontId="3" fillId="0" borderId="38" xfId="1" applyNumberFormat="1" applyFont="1" applyFill="1" applyBorder="1"/>
    <xf numFmtId="14" fontId="3" fillId="0" borderId="35" xfId="1" applyNumberFormat="1" applyFont="1" applyFill="1" applyBorder="1" applyAlignment="1">
      <alignment horizontal="left"/>
    </xf>
    <xf numFmtId="2" fontId="3" fillId="0" borderId="25" xfId="1" applyNumberFormat="1" applyFont="1" applyFill="1" applyBorder="1" applyAlignment="1">
      <alignment horizontal="center"/>
    </xf>
    <xf numFmtId="14" fontId="3" fillId="0" borderId="39" xfId="1" applyNumberFormat="1" applyFont="1" applyFill="1" applyBorder="1"/>
    <xf numFmtId="14" fontId="3" fillId="0" borderId="39" xfId="1" applyNumberFormat="1" applyFont="1" applyFill="1" applyBorder="1" applyAlignment="1">
      <alignment horizontal="left"/>
    </xf>
    <xf numFmtId="4" fontId="3" fillId="0" borderId="20" xfId="1" applyNumberFormat="1" applyFont="1" applyFill="1" applyBorder="1" applyAlignment="1">
      <alignment horizontal="center"/>
    </xf>
    <xf numFmtId="14" fontId="3" fillId="0" borderId="40" xfId="1" applyNumberFormat="1" applyFont="1" applyFill="1" applyBorder="1" applyAlignment="1">
      <alignment horizontal="left"/>
    </xf>
    <xf numFmtId="40" fontId="3" fillId="0" borderId="41" xfId="1" applyNumberFormat="1" applyFont="1" applyFill="1" applyBorder="1"/>
    <xf numFmtId="2" fontId="3" fillId="0" borderId="42" xfId="1" applyNumberFormat="1" applyFont="1" applyFill="1" applyBorder="1" applyAlignment="1">
      <alignment horizontal="center"/>
    </xf>
    <xf numFmtId="14" fontId="3" fillId="0" borderId="17" xfId="1" applyNumberFormat="1" applyFont="1" applyFill="1" applyBorder="1" applyAlignment="1">
      <alignment horizontal="left"/>
    </xf>
    <xf numFmtId="40" fontId="3" fillId="0" borderId="43" xfId="1" applyNumberFormat="1" applyFont="1" applyFill="1" applyBorder="1"/>
    <xf numFmtId="164" fontId="2" fillId="0" borderId="44" xfId="1" applyFont="1" applyFill="1" applyBorder="1" applyAlignment="1">
      <alignment horizontal="centerContinuous"/>
    </xf>
    <xf numFmtId="164" fontId="2" fillId="0" borderId="45" xfId="1" applyFont="1" applyFill="1" applyBorder="1" applyAlignment="1">
      <alignment horizontal="centerContinuous"/>
    </xf>
    <xf numFmtId="164" fontId="2" fillId="0" borderId="46" xfId="1" applyFont="1" applyFill="1" applyBorder="1" applyAlignment="1">
      <alignment horizontal="centerContinuous"/>
    </xf>
    <xf numFmtId="164" fontId="2" fillId="0" borderId="47" xfId="1" applyFont="1" applyFill="1" applyBorder="1" applyAlignment="1">
      <alignment horizontal="center"/>
    </xf>
    <xf numFmtId="14" fontId="2" fillId="0" borderId="0" xfId="1" applyNumberFormat="1" applyFont="1" applyFill="1" applyAlignment="1">
      <alignment horizontal="center"/>
    </xf>
    <xf numFmtId="14" fontId="3" fillId="0" borderId="0" xfId="1" applyNumberFormat="1" applyFont="1" applyFill="1"/>
    <xf numFmtId="40" fontId="3" fillId="0" borderId="48" xfId="1" applyNumberFormat="1" applyFont="1" applyFill="1" applyBorder="1"/>
    <xf numFmtId="40" fontId="3" fillId="0" borderId="49" xfId="1" applyNumberFormat="1" applyFont="1" applyFill="1" applyBorder="1"/>
    <xf numFmtId="14" fontId="3" fillId="0" borderId="0" xfId="1" applyNumberFormat="1" applyFont="1" applyFill="1" applyAlignment="1">
      <alignment horizontal="left"/>
    </xf>
    <xf numFmtId="164" fontId="5" fillId="0" borderId="0" xfId="1" applyFont="1" applyFill="1"/>
    <xf numFmtId="44" fontId="3" fillId="0" borderId="0" xfId="5" applyFont="1" applyFill="1"/>
    <xf numFmtId="0" fontId="2" fillId="0" borderId="0" xfId="8" quotePrefix="1" applyFont="1" applyFill="1" applyAlignment="1">
      <alignment horizontal="left"/>
    </xf>
    <xf numFmtId="0" fontId="4" fillId="0" borderId="0" xfId="8" applyFont="1" applyFill="1" applyAlignment="1">
      <alignment horizontal="centerContinuous"/>
    </xf>
    <xf numFmtId="14" fontId="2" fillId="0" borderId="0" xfId="1" applyNumberFormat="1" applyFont="1" applyFill="1" applyAlignment="1">
      <alignment horizontal="center" vertical="center"/>
    </xf>
    <xf numFmtId="164" fontId="2" fillId="0" borderId="0" xfId="1" applyFont="1" applyFill="1" applyAlignment="1">
      <alignment horizontal="center"/>
    </xf>
    <xf numFmtId="0" fontId="4" fillId="0" borderId="0" xfId="8" applyFont="1" applyFill="1" applyAlignment="1">
      <alignment horizontal="center"/>
    </xf>
    <xf numFmtId="0" fontId="7" fillId="0" borderId="0" xfId="6" applyFont="1" applyAlignment="1">
      <alignment horizontal="center"/>
    </xf>
  </cellXfs>
  <cellStyles count="9">
    <cellStyle name="Comma 2" xfId="7" xr:uid="{13128E7F-8E46-4F5D-A99B-8258798646C6}"/>
    <cellStyle name="Currency" xfId="5" builtinId="4"/>
    <cellStyle name="Currency 2" xfId="4" xr:uid="{C015523E-78FE-4595-A98F-7EFD26D42B9C}"/>
    <cellStyle name="Normal" xfId="0" builtinId="0"/>
    <cellStyle name="Normal 2" xfId="2" xr:uid="{4F33ADBD-573C-4B81-B671-DF2EAAE9304C}"/>
    <cellStyle name="Normal 3" xfId="6" xr:uid="{A9CC238E-AB63-44A5-BA66-D634888AC8E3}"/>
    <cellStyle name="Normal 3 3" xfId="3" xr:uid="{8D9AFEA6-928A-4370-953E-5EF5E7BE8CC6}"/>
    <cellStyle name="Normal 4" xfId="8" xr:uid="{C84BD8A9-E82F-4BFB-97CB-41523985E8F0}"/>
    <cellStyle name="Normal_LIABILTY" xfId="1" xr:uid="{B0210880-3581-4117-92A4-554C38C427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0A167-5945-4E7A-8790-53715CA56679}">
  <sheetPr>
    <tabColor theme="1" tint="0.34998626667073579"/>
    <pageSetUpPr fitToPage="1"/>
  </sheetPr>
  <dimension ref="A1:H89"/>
  <sheetViews>
    <sheetView workbookViewId="0">
      <selection sqref="A1:E1"/>
    </sheetView>
  </sheetViews>
  <sheetFormatPr defaultColWidth="7.109375" defaultRowHeight="10.199999999999999" x14ac:dyDescent="0.2"/>
  <cols>
    <col min="1" max="1" width="7.109375" style="2"/>
    <col min="2" max="5" width="19.44140625" style="2" customWidth="1"/>
    <col min="6" max="6" width="11.88671875" style="2" bestFit="1" customWidth="1"/>
    <col min="7" max="7" width="7.109375" style="2"/>
    <col min="8" max="8" width="8.6640625" style="2" bestFit="1" customWidth="1"/>
    <col min="9" max="16384" width="7.109375" style="2"/>
  </cols>
  <sheetData>
    <row r="1" spans="1:8" ht="13.2" x14ac:dyDescent="0.25">
      <c r="A1" s="104" t="s">
        <v>135</v>
      </c>
      <c r="B1" s="104"/>
      <c r="C1" s="104"/>
      <c r="D1" s="104"/>
      <c r="E1" s="104"/>
      <c r="F1" s="1"/>
      <c r="G1" s="1"/>
      <c r="H1" s="1"/>
    </row>
    <row r="2" spans="1:8" ht="13.2" x14ac:dyDescent="0.25">
      <c r="A2" s="104" t="s">
        <v>168</v>
      </c>
      <c r="B2" s="104"/>
      <c r="C2" s="104"/>
      <c r="D2" s="104"/>
      <c r="E2" s="104"/>
      <c r="F2" s="1"/>
      <c r="G2" s="1"/>
      <c r="H2" s="1"/>
    </row>
    <row r="3" spans="1:8" ht="13.2" x14ac:dyDescent="0.25">
      <c r="A3" s="104" t="s">
        <v>18</v>
      </c>
      <c r="B3" s="104"/>
      <c r="C3" s="104"/>
      <c r="D3" s="104"/>
      <c r="E3" s="104"/>
      <c r="F3" s="1"/>
      <c r="G3" s="1"/>
      <c r="H3" s="1"/>
    </row>
    <row r="4" spans="1:8" ht="13.2" x14ac:dyDescent="0.25">
      <c r="A4" s="1"/>
      <c r="B4" s="1"/>
      <c r="C4" s="1"/>
      <c r="D4" s="1"/>
      <c r="E4" s="1"/>
      <c r="F4" s="1"/>
      <c r="G4" s="1"/>
    </row>
    <row r="5" spans="1:8" ht="13.2" x14ac:dyDescent="0.25">
      <c r="A5" s="3" t="s">
        <v>134</v>
      </c>
      <c r="B5" s="3" t="s">
        <v>136</v>
      </c>
      <c r="C5" s="3" t="s">
        <v>137</v>
      </c>
      <c r="D5" s="3" t="s">
        <v>138</v>
      </c>
      <c r="E5" s="3" t="s">
        <v>143</v>
      </c>
      <c r="F5" s="1"/>
      <c r="G5" s="1"/>
    </row>
    <row r="6" spans="1:8" ht="13.2" x14ac:dyDescent="0.25">
      <c r="A6" s="1">
        <v>1</v>
      </c>
      <c r="B6" s="4" t="str">
        <f>'2022 FICA for 0003'!A115</f>
        <v>10/03/22 OFF</v>
      </c>
      <c r="C6" s="5">
        <f>IF(LEN(B6)&gt;5,DATEVALUE(LEFT(B6,SEARCH(" ",B6)-1)),B6)</f>
        <v>44837</v>
      </c>
      <c r="D6" s="4">
        <f>'2022 FICA for 0003'!N115</f>
        <v>44841</v>
      </c>
      <c r="E6" s="7">
        <f>VLOOKUP(B6,'2022 FICA for 0003'!$A:$H,5,FALSE)</f>
        <v>1866.1100000003353</v>
      </c>
      <c r="F6" s="4"/>
      <c r="G6" s="1"/>
      <c r="H6" s="4"/>
    </row>
    <row r="7" spans="1:8" ht="13.2" x14ac:dyDescent="0.25">
      <c r="A7" s="1">
        <f>A6+1</f>
        <v>2</v>
      </c>
      <c r="B7" s="4" t="str">
        <f>'2022 FICA for 0003'!A116</f>
        <v>10/7/2022 OFF</v>
      </c>
      <c r="C7" s="5">
        <f t="shared" ref="C7:C21" si="0">IF(LEN(B7)&gt;5,DATEVALUE(LEFT(B7,SEARCH(" ",B7)-1)),B7)</f>
        <v>44841</v>
      </c>
      <c r="D7" s="4">
        <f>'2022 FICA for 0003'!N116</f>
        <v>44846</v>
      </c>
      <c r="E7" s="10">
        <f>VLOOKUP(B7,'2022 FICA for 0003'!$A:$H,5,FALSE)</f>
        <v>174.37000000104308</v>
      </c>
      <c r="F7" s="4"/>
      <c r="G7" s="1"/>
      <c r="H7" s="4"/>
    </row>
    <row r="8" spans="1:8" ht="13.2" x14ac:dyDescent="0.25">
      <c r="A8" s="1">
        <f t="shared" ref="A8:A71" si="1">A7+1</f>
        <v>3</v>
      </c>
      <c r="B8" s="4" t="str">
        <f>'2022 FICA for 0003'!A117</f>
        <v>10/10/2022 LTI</v>
      </c>
      <c r="C8" s="5">
        <f t="shared" si="0"/>
        <v>44844</v>
      </c>
      <c r="D8" s="4">
        <f>'2022 FICA for 0003'!N117</f>
        <v>44848</v>
      </c>
      <c r="E8" s="10">
        <f>VLOOKUP(B8,'2022 FICA for 0003'!$A:$H,5,FALSE)</f>
        <v>407.56000000005588</v>
      </c>
      <c r="F8" s="1"/>
      <c r="G8" s="1"/>
      <c r="H8" s="1"/>
    </row>
    <row r="9" spans="1:8" ht="13.2" x14ac:dyDescent="0.25">
      <c r="A9" s="1">
        <f t="shared" si="1"/>
        <v>4</v>
      </c>
      <c r="B9" s="4">
        <f>'2022 FICA for 0003'!A118</f>
        <v>44848</v>
      </c>
      <c r="C9" s="5">
        <f t="shared" si="0"/>
        <v>44848</v>
      </c>
      <c r="D9" s="4">
        <f>'2022 FICA for 0003'!N118</f>
        <v>44851</v>
      </c>
      <c r="E9" s="10">
        <f>VLOOKUP(B9,'2022 FICA for 0003'!$A:$H,5,FALSE)</f>
        <v>930383.91000000061</v>
      </c>
      <c r="F9" s="1"/>
      <c r="G9" s="1"/>
      <c r="H9" s="1"/>
    </row>
    <row r="10" spans="1:8" ht="13.2" x14ac:dyDescent="0.25">
      <c r="A10" s="1">
        <f t="shared" si="1"/>
        <v>5</v>
      </c>
      <c r="B10" s="4" t="str">
        <f>'2022 FICA for 0003'!A119</f>
        <v>10/17/2022 OFF</v>
      </c>
      <c r="C10" s="5">
        <f t="shared" si="0"/>
        <v>44851</v>
      </c>
      <c r="D10" s="4">
        <f>'2022 FICA for 0003'!N119</f>
        <v>44855</v>
      </c>
      <c r="E10" s="10">
        <f>VLOOKUP(B10,'2022 FICA for 0003'!$A:$H,5,FALSE)</f>
        <v>3507.1399999982677</v>
      </c>
      <c r="F10" s="1"/>
      <c r="G10" s="1"/>
      <c r="H10" s="1"/>
    </row>
    <row r="11" spans="1:8" ht="13.2" x14ac:dyDescent="0.25">
      <c r="A11" s="1">
        <f t="shared" si="1"/>
        <v>6</v>
      </c>
      <c r="B11" s="4">
        <f>'2022 FICA for 0003'!A120</f>
        <v>44862</v>
      </c>
      <c r="C11" s="5">
        <f t="shared" si="0"/>
        <v>44862</v>
      </c>
      <c r="D11" s="4">
        <f>'2022 FICA for 0003'!N120</f>
        <v>44865</v>
      </c>
      <c r="E11" s="10">
        <f>VLOOKUP(B11,'2022 FICA for 0003'!$A:$H,5,FALSE)</f>
        <v>840037.7200000016</v>
      </c>
      <c r="F11" s="1"/>
      <c r="G11" s="1"/>
      <c r="H11" s="1"/>
    </row>
    <row r="12" spans="1:8" ht="13.2" x14ac:dyDescent="0.25">
      <c r="A12" s="1">
        <f t="shared" si="1"/>
        <v>7</v>
      </c>
      <c r="B12" s="4">
        <f>'2022 FICA for 0003'!A121</f>
        <v>44865</v>
      </c>
      <c r="C12" s="5">
        <f t="shared" si="0"/>
        <v>44865</v>
      </c>
      <c r="D12" s="4">
        <f>'2022 FICA for 0003'!N121</f>
        <v>44867</v>
      </c>
      <c r="E12" s="10">
        <f>VLOOKUP(B12,'2022 FICA for 0003'!$A:$H,5,FALSE)</f>
        <v>582.52999999932945</v>
      </c>
      <c r="F12" s="1"/>
      <c r="G12" s="1"/>
      <c r="H12" s="1"/>
    </row>
    <row r="13" spans="1:8" ht="13.2" x14ac:dyDescent="0.25">
      <c r="A13" s="1">
        <f t="shared" si="1"/>
        <v>8</v>
      </c>
      <c r="B13" s="4" t="str">
        <f>'2022 FICA for 0003'!A122</f>
        <v>11/01/2022 Monthly</v>
      </c>
      <c r="C13" s="5">
        <f t="shared" si="0"/>
        <v>44866</v>
      </c>
      <c r="D13" s="4">
        <f>'2022 FICA for 0003'!N122</f>
        <v>44867</v>
      </c>
      <c r="E13" s="10">
        <f>VLOOKUP(B13,'2022 FICA for 0003'!$A:$H,5,FALSE)</f>
        <v>421.92999999877065</v>
      </c>
      <c r="F13" s="1"/>
      <c r="G13" s="1"/>
      <c r="H13" s="1"/>
    </row>
    <row r="14" spans="1:8" ht="13.2" x14ac:dyDescent="0.25">
      <c r="A14" s="1">
        <f t="shared" si="1"/>
        <v>9</v>
      </c>
      <c r="B14" s="4" t="str">
        <f>'2022 FICA for 0003'!A123</f>
        <v>11/04/2022 OFF</v>
      </c>
      <c r="C14" s="5">
        <f t="shared" si="0"/>
        <v>44869</v>
      </c>
      <c r="D14" s="4">
        <f>'2022 FICA for 0003'!N123</f>
        <v>44874</v>
      </c>
      <c r="E14" s="10">
        <f>VLOOKUP(B14,'2022 FICA for 0003'!$A:$H,5,FALSE)</f>
        <v>1246.8499999996275</v>
      </c>
      <c r="F14" s="1"/>
      <c r="G14" s="1"/>
      <c r="H14" s="1"/>
    </row>
    <row r="15" spans="1:8" ht="13.2" x14ac:dyDescent="0.25">
      <c r="A15" s="1">
        <f t="shared" si="1"/>
        <v>10</v>
      </c>
      <c r="B15" s="4">
        <f>'2022 FICA for 0003'!A124</f>
        <v>44875</v>
      </c>
      <c r="C15" s="5">
        <f t="shared" si="0"/>
        <v>44875</v>
      </c>
      <c r="D15" s="4">
        <f>'2022 FICA for 0003'!N124</f>
        <v>44879</v>
      </c>
      <c r="E15" s="10">
        <f>VLOOKUP(B15,'2022 FICA for 0003'!$A:$H,5,FALSE)</f>
        <v>821983.16999999993</v>
      </c>
      <c r="F15" s="1"/>
      <c r="G15" s="1"/>
      <c r="H15" s="1"/>
    </row>
    <row r="16" spans="1:8" ht="13.2" x14ac:dyDescent="0.25">
      <c r="A16" s="1">
        <f t="shared" si="1"/>
        <v>11</v>
      </c>
      <c r="B16" s="4" t="str">
        <f>'2022 FICA for 0003'!A125</f>
        <v>11/14/2022 OFF</v>
      </c>
      <c r="C16" s="5">
        <f t="shared" si="0"/>
        <v>44879</v>
      </c>
      <c r="D16" s="4">
        <f>'2022 FICA for 0003'!N125</f>
        <v>44883</v>
      </c>
      <c r="E16" s="10">
        <f>VLOOKUP(B16,'2022 FICA for 0003'!$A:$H,5,FALSE)</f>
        <v>487.99000000022352</v>
      </c>
      <c r="F16" s="1"/>
      <c r="G16" s="1"/>
      <c r="H16" s="1"/>
    </row>
    <row r="17" spans="1:8" ht="13.2" x14ac:dyDescent="0.25">
      <c r="A17" s="1">
        <f t="shared" si="1"/>
        <v>12</v>
      </c>
      <c r="B17" s="4">
        <f>'2022 FICA for 0003'!A126</f>
        <v>44883</v>
      </c>
      <c r="C17" s="5">
        <f t="shared" si="0"/>
        <v>44883</v>
      </c>
      <c r="D17" s="4">
        <f>'2022 FICA for 0003'!N126</f>
        <v>44888</v>
      </c>
      <c r="E17" s="10">
        <f>VLOOKUP(B17,'2022 FICA for 0003'!$A:$H,5,FALSE)</f>
        <v>1207.1900000013411</v>
      </c>
      <c r="F17" s="1"/>
      <c r="G17" s="1"/>
      <c r="H17" s="1"/>
    </row>
    <row r="18" spans="1:8" ht="13.2" x14ac:dyDescent="0.25">
      <c r="A18" s="1">
        <f t="shared" si="1"/>
        <v>13</v>
      </c>
      <c r="B18" s="4">
        <f>'2022 FICA for 0003'!A127</f>
        <v>44888</v>
      </c>
      <c r="C18" s="5">
        <f t="shared" si="0"/>
        <v>44888</v>
      </c>
      <c r="D18" s="4">
        <f>'2022 FICA for 0003'!N127</f>
        <v>44888</v>
      </c>
      <c r="E18" s="10">
        <f>VLOOKUP(B18,'2022 FICA for 0003'!$A:$H,5,FALSE)</f>
        <v>779643.92000000179</v>
      </c>
      <c r="F18" s="1"/>
      <c r="G18" s="1"/>
      <c r="H18" s="1"/>
    </row>
    <row r="19" spans="1:8" ht="13.2" x14ac:dyDescent="0.25">
      <c r="A19" s="1">
        <f t="shared" si="1"/>
        <v>14</v>
      </c>
      <c r="B19" s="4" t="str">
        <f>'2022 FICA for 0003'!A128</f>
        <v>11/30/2022 OFF</v>
      </c>
      <c r="C19" s="5">
        <f t="shared" si="0"/>
        <v>44895</v>
      </c>
      <c r="D19" s="4">
        <f>'2022 FICA for 0003'!N128</f>
        <v>44902</v>
      </c>
      <c r="E19" s="10">
        <f>VLOOKUP(B19,'2022 FICA for 0003'!$A:$H,5,FALSE)</f>
        <v>2774.3700000001118</v>
      </c>
      <c r="F19" s="1"/>
      <c r="G19" s="1"/>
      <c r="H19" s="1"/>
    </row>
    <row r="20" spans="1:8" ht="13.2" x14ac:dyDescent="0.25">
      <c r="A20" s="1">
        <f t="shared" si="1"/>
        <v>15</v>
      </c>
      <c r="B20" s="4" t="str">
        <f>'2022 FICA for 0003'!A129</f>
        <v>12/01/2022 Monthly</v>
      </c>
      <c r="C20" s="5">
        <f t="shared" si="0"/>
        <v>44896</v>
      </c>
      <c r="D20" s="4">
        <f>'2022 FICA for 0003'!N129</f>
        <v>44902</v>
      </c>
      <c r="E20" s="10">
        <f>VLOOKUP(B20,'2022 FICA for 0003'!$A:$H,5,FALSE)</f>
        <v>831.44999999925494</v>
      </c>
      <c r="F20" s="1"/>
      <c r="G20" s="1"/>
      <c r="H20" s="1"/>
    </row>
    <row r="21" spans="1:8" ht="13.2" x14ac:dyDescent="0.25">
      <c r="A21" s="1">
        <f t="shared" si="1"/>
        <v>16</v>
      </c>
      <c r="B21" s="4" t="str">
        <f>'2022 FICA for 0003'!A130</f>
        <v>12/02/2022 OFF</v>
      </c>
      <c r="C21" s="5">
        <f t="shared" si="0"/>
        <v>44897</v>
      </c>
      <c r="D21" s="4">
        <f>'2022 FICA for 0003'!N130</f>
        <v>44902</v>
      </c>
      <c r="E21" s="10">
        <f>VLOOKUP(B21,'2022 FICA for 0003'!$A:$H,5,FALSE)</f>
        <v>57.879999999888241</v>
      </c>
      <c r="F21" s="1"/>
      <c r="G21" s="1"/>
      <c r="H21" s="1"/>
    </row>
    <row r="22" spans="1:8" ht="13.2" x14ac:dyDescent="0.25">
      <c r="A22" s="1">
        <f t="shared" si="1"/>
        <v>17</v>
      </c>
      <c r="B22" s="4">
        <f>'2022 FICA for 0003'!A131</f>
        <v>44904</v>
      </c>
      <c r="C22" s="5">
        <f t="shared" ref="C22:C85" si="2">IF(LEN(B22)&gt;5,DATEVALUE(LEFT(B22,SEARCH(" ",B22)-1)),B22)</f>
        <v>44904</v>
      </c>
      <c r="D22" s="4">
        <f>'2022 FICA for 0003'!N131</f>
        <v>44907</v>
      </c>
      <c r="E22" s="10">
        <f>VLOOKUP(B22,'2022 FICA for 0003'!$A:$H,5,FALSE)</f>
        <v>727795.73000000045</v>
      </c>
      <c r="F22" s="1"/>
      <c r="G22" s="1"/>
      <c r="H22" s="1"/>
    </row>
    <row r="23" spans="1:8" ht="13.2" x14ac:dyDescent="0.25">
      <c r="A23" s="1">
        <f t="shared" si="1"/>
        <v>18</v>
      </c>
      <c r="B23" s="4" t="str">
        <f>'2022 FICA for 0003'!A132</f>
        <v>12/12/2022 OFF</v>
      </c>
      <c r="C23" s="5">
        <f t="shared" si="2"/>
        <v>44907</v>
      </c>
      <c r="D23" s="4">
        <f>'2022 FICA for 0003'!N132</f>
        <v>44911</v>
      </c>
      <c r="E23" s="10">
        <f>VLOOKUP(B23,'2022 FICA for 0003'!$A:$H,5,FALSE)</f>
        <v>1601.5199999986216</v>
      </c>
      <c r="F23" s="1"/>
      <c r="G23" s="1"/>
      <c r="H23" s="1"/>
    </row>
    <row r="24" spans="1:8" ht="13.2" x14ac:dyDescent="0.25">
      <c r="A24" s="1">
        <f t="shared" si="1"/>
        <v>19</v>
      </c>
      <c r="B24" s="4" t="str">
        <f>'2022 FICA for 0003'!A133</f>
        <v>12/16/2022 OFF</v>
      </c>
      <c r="C24" s="5">
        <f t="shared" si="2"/>
        <v>44911</v>
      </c>
      <c r="D24" s="4">
        <f>'2022 FICA for 0003'!N133</f>
        <v>44916</v>
      </c>
      <c r="E24" s="10">
        <f>VLOOKUP(B24,'2022 FICA for 0003'!$A:$H,5,FALSE)</f>
        <v>378.75999999884516</v>
      </c>
      <c r="F24" s="1"/>
      <c r="G24" s="1"/>
      <c r="H24" s="1"/>
    </row>
    <row r="25" spans="1:8" ht="13.2" x14ac:dyDescent="0.25">
      <c r="A25" s="1">
        <f t="shared" si="1"/>
        <v>20</v>
      </c>
      <c r="B25" s="4">
        <f>'2022 FICA for 0003'!A134</f>
        <v>44917</v>
      </c>
      <c r="C25" s="5">
        <f t="shared" si="2"/>
        <v>44917</v>
      </c>
      <c r="D25" s="4">
        <f>'2022 FICA for 0003'!N134</f>
        <v>44917</v>
      </c>
      <c r="E25" s="10">
        <f>VLOOKUP(B25,'2022 FICA for 0003'!$A:$H,5,FALSE)</f>
        <v>662148.12000000197</v>
      </c>
      <c r="F25" s="1"/>
      <c r="G25" s="1"/>
      <c r="H25" s="1"/>
    </row>
    <row r="26" spans="1:8" ht="13.2" x14ac:dyDescent="0.25">
      <c r="A26" s="1">
        <f t="shared" si="1"/>
        <v>21</v>
      </c>
      <c r="B26" s="4" t="str">
        <f>'2022 FICA for 0003'!A135</f>
        <v>12/27/2022 OFF</v>
      </c>
      <c r="C26" s="5">
        <f t="shared" si="2"/>
        <v>44922</v>
      </c>
      <c r="D26" s="4">
        <f>'2022 FICA for 0003'!N135</f>
        <v>44925</v>
      </c>
      <c r="E26" s="10">
        <f>VLOOKUP(B26,'2022 FICA for 0003'!$A:$H,5,FALSE)</f>
        <v>610.94000000040978</v>
      </c>
      <c r="F26" s="1"/>
      <c r="G26" s="1"/>
      <c r="H26" s="1"/>
    </row>
    <row r="27" spans="1:8" ht="13.2" x14ac:dyDescent="0.25">
      <c r="A27" s="1">
        <f t="shared" si="1"/>
        <v>22</v>
      </c>
      <c r="B27" s="4" t="str">
        <f>'2022 FICA for 0003'!A136</f>
        <v>12/30/2022 Monthly</v>
      </c>
      <c r="C27" s="5">
        <f t="shared" si="2"/>
        <v>44925</v>
      </c>
      <c r="D27" s="4">
        <f>'2022 FICA for 0003'!N136</f>
        <v>44929</v>
      </c>
      <c r="E27" s="10">
        <f>VLOOKUP(B27,'2022 FICA for 0003'!$A:$H,5,FALSE)</f>
        <v>421.8799999980256</v>
      </c>
      <c r="F27" s="1"/>
      <c r="G27" s="1"/>
      <c r="H27" s="1"/>
    </row>
    <row r="28" spans="1:8" ht="13.2" x14ac:dyDescent="0.25">
      <c r="A28" s="1">
        <f t="shared" si="1"/>
        <v>23</v>
      </c>
      <c r="B28" s="4">
        <f>'2023 FICA for 0003'!A13</f>
        <v>44932</v>
      </c>
      <c r="C28" s="5">
        <f t="shared" si="2"/>
        <v>44932</v>
      </c>
      <c r="D28" s="4">
        <f>'2023 FICA for 0003'!N13</f>
        <v>44935</v>
      </c>
      <c r="E28" s="10">
        <f>VLOOKUP(B28,'2023 FICA for 0003'!$A:$H,5,FALSE)</f>
        <v>873427.03</v>
      </c>
      <c r="F28" s="1"/>
      <c r="G28" s="1"/>
      <c r="H28" s="1"/>
    </row>
    <row r="29" spans="1:8" ht="13.2" x14ac:dyDescent="0.25">
      <c r="A29" s="1">
        <f t="shared" si="1"/>
        <v>24</v>
      </c>
      <c r="B29" s="4" t="str">
        <f>'2023 FICA for 0003'!A14</f>
        <v>1/9/2023 OFF</v>
      </c>
      <c r="C29" s="5">
        <f t="shared" si="2"/>
        <v>44935</v>
      </c>
      <c r="D29" s="4">
        <f>'2023 FICA for 0003'!N14</f>
        <v>44936</v>
      </c>
      <c r="E29" s="10">
        <f>VLOOKUP(B29,'2023 FICA for 0003'!$A:$H,5,FALSE)</f>
        <v>17615.46000000005</v>
      </c>
      <c r="F29" s="1"/>
      <c r="G29" s="1"/>
      <c r="H29" s="1"/>
    </row>
    <row r="30" spans="1:8" ht="13.2" x14ac:dyDescent="0.25">
      <c r="A30" s="1">
        <f t="shared" si="1"/>
        <v>25</v>
      </c>
      <c r="B30" s="4" t="str">
        <f>'2023 FICA for 0003'!A15</f>
        <v>1/13/2023 OFF</v>
      </c>
      <c r="C30" s="5">
        <f t="shared" si="2"/>
        <v>44939</v>
      </c>
      <c r="D30" s="4">
        <f>'2023 FICA for 0003'!N15</f>
        <v>44944</v>
      </c>
      <c r="E30" s="10">
        <f>VLOOKUP(B30,'2023 FICA for 0003'!$A:$H,5,FALSE)</f>
        <v>18.889999999926658</v>
      </c>
      <c r="F30" s="1"/>
      <c r="G30" s="1"/>
      <c r="H30" s="1"/>
    </row>
    <row r="31" spans="1:8" ht="13.2" x14ac:dyDescent="0.25">
      <c r="A31" s="1">
        <f t="shared" si="1"/>
        <v>26</v>
      </c>
      <c r="B31" s="4">
        <f>'2023 FICA for 0003'!A16</f>
        <v>44946</v>
      </c>
      <c r="C31" s="5">
        <f t="shared" si="2"/>
        <v>44946</v>
      </c>
      <c r="D31" s="4">
        <f>'2023 FICA for 0003'!N16</f>
        <v>44949</v>
      </c>
      <c r="E31" s="10">
        <f>VLOOKUP(B31,'2023 FICA for 0003'!$A:$H,5,FALSE)</f>
        <v>930777.71</v>
      </c>
      <c r="F31" s="1"/>
      <c r="G31" s="1"/>
      <c r="H31" s="1"/>
    </row>
    <row r="32" spans="1:8" ht="13.2" x14ac:dyDescent="0.25">
      <c r="A32" s="1">
        <f t="shared" si="1"/>
        <v>27</v>
      </c>
      <c r="B32" s="4" t="str">
        <f>'2023 FICA for 0003'!A17</f>
        <v>1/23/2023 OFF</v>
      </c>
      <c r="C32" s="5">
        <f t="shared" si="2"/>
        <v>44949</v>
      </c>
      <c r="D32" s="4">
        <f>'2023 FICA for 0003'!N17</f>
        <v>44950</v>
      </c>
      <c r="E32" s="10">
        <f>VLOOKUP(B32,'2023 FICA for 0003'!$A:$H,5,FALSE)</f>
        <v>2405.0799999999581</v>
      </c>
      <c r="F32" s="1"/>
      <c r="G32" s="1"/>
      <c r="H32" s="1"/>
    </row>
    <row r="33" spans="1:8" ht="13.2" x14ac:dyDescent="0.25">
      <c r="A33" s="1">
        <f t="shared" si="1"/>
        <v>28</v>
      </c>
      <c r="B33" s="4" t="str">
        <f>'2023 FICA for 0003'!A18</f>
        <v>1/27/2023 OFF</v>
      </c>
      <c r="C33" s="5">
        <f t="shared" si="2"/>
        <v>44953</v>
      </c>
      <c r="D33" s="4">
        <f>'2023 FICA for 0003'!N18</f>
        <v>44958</v>
      </c>
      <c r="E33" s="10">
        <f>VLOOKUP(B33,'2023 FICA for 0003'!$A:$H,5,FALSE)</f>
        <v>0</v>
      </c>
      <c r="F33" s="1"/>
      <c r="G33" s="1"/>
      <c r="H33" s="1"/>
    </row>
    <row r="34" spans="1:8" ht="13.2" x14ac:dyDescent="0.25">
      <c r="A34" s="1">
        <f t="shared" si="1"/>
        <v>29</v>
      </c>
      <c r="B34" s="4" t="str">
        <f>'2023 FICA for 0003'!A19</f>
        <v>2/1/2023 Monthly</v>
      </c>
      <c r="C34" s="5">
        <f t="shared" si="2"/>
        <v>44958</v>
      </c>
      <c r="D34" s="4">
        <f>'2023 FICA for 0003'!N19</f>
        <v>44963</v>
      </c>
      <c r="E34" s="10">
        <f>VLOOKUP(B34,'2023 FICA for 0003'!$A:$H,5,FALSE)</f>
        <v>421.93999999994412</v>
      </c>
      <c r="F34" s="1"/>
      <c r="G34" s="1"/>
      <c r="H34" s="1"/>
    </row>
    <row r="35" spans="1:8" ht="13.2" x14ac:dyDescent="0.25">
      <c r="A35" s="1">
        <f t="shared" si="1"/>
        <v>30</v>
      </c>
      <c r="B35" s="4">
        <f>'2023 FICA for 0003'!A20</f>
        <v>44960</v>
      </c>
      <c r="C35" s="5">
        <f t="shared" si="2"/>
        <v>44960</v>
      </c>
      <c r="D35" s="4">
        <f>'2023 FICA for 0003'!N20</f>
        <v>44963</v>
      </c>
      <c r="E35" s="10">
        <f>VLOOKUP(B35,'2023 FICA for 0003'!$A:$H,5,FALSE)</f>
        <v>1119723.06</v>
      </c>
      <c r="F35" s="1"/>
      <c r="G35" s="1"/>
      <c r="H35" s="1"/>
    </row>
    <row r="36" spans="1:8" ht="13.2" x14ac:dyDescent="0.25">
      <c r="A36" s="1">
        <f t="shared" si="1"/>
        <v>31</v>
      </c>
      <c r="B36" s="4" t="str">
        <f>'2023 FICA for 0003'!A21</f>
        <v>2/6/23 OFF</v>
      </c>
      <c r="C36" s="5">
        <f t="shared" si="2"/>
        <v>44963</v>
      </c>
      <c r="D36" s="4">
        <f>'2023 FICA for 0003'!N21</f>
        <v>44964</v>
      </c>
      <c r="E36" s="10">
        <f>VLOOKUP(B36,'2023 FICA for 0003'!$A:$H,5,FALSE)</f>
        <v>730.28000000037719</v>
      </c>
      <c r="F36" s="1"/>
      <c r="G36" s="1"/>
      <c r="H36" s="1"/>
    </row>
    <row r="37" spans="1:8" ht="13.2" x14ac:dyDescent="0.25">
      <c r="A37" s="1">
        <f t="shared" si="1"/>
        <v>32</v>
      </c>
      <c r="B37" s="4" t="str">
        <f>'2023 FICA for 0003'!A22</f>
        <v>2/10/23 OFF</v>
      </c>
      <c r="C37" s="5">
        <f t="shared" si="2"/>
        <v>44967</v>
      </c>
      <c r="D37" s="4">
        <f>'2023 FICA for 0003'!N22</f>
        <v>44972</v>
      </c>
      <c r="E37" s="10">
        <f>VLOOKUP(B37,'2023 FICA for 0003'!$A:$H,5,FALSE)</f>
        <v>27.869999999878928</v>
      </c>
      <c r="F37" s="1"/>
      <c r="G37" s="1"/>
      <c r="H37" s="1"/>
    </row>
    <row r="38" spans="1:8" ht="13.2" x14ac:dyDescent="0.25">
      <c r="A38" s="1">
        <f t="shared" si="1"/>
        <v>33</v>
      </c>
      <c r="B38" s="4">
        <f>'2023 FICA for 0003'!A23</f>
        <v>44974</v>
      </c>
      <c r="C38" s="5">
        <f t="shared" si="2"/>
        <v>44974</v>
      </c>
      <c r="D38" s="4">
        <f>'2023 FICA for 0003'!N23</f>
        <v>44978</v>
      </c>
      <c r="E38" s="10">
        <f>VLOOKUP(B38,'2023 FICA for 0003'!$A:$H,5,FALSE)</f>
        <v>1100119.7599999998</v>
      </c>
      <c r="F38" s="1"/>
      <c r="G38" s="1"/>
      <c r="H38" s="1"/>
    </row>
    <row r="39" spans="1:8" ht="13.2" x14ac:dyDescent="0.25">
      <c r="A39" s="1">
        <f t="shared" si="1"/>
        <v>34</v>
      </c>
      <c r="B39" s="4" t="str">
        <f>'2023 FICA for 0003'!A24</f>
        <v>2/22/23 LTI</v>
      </c>
      <c r="C39" s="5">
        <f t="shared" si="2"/>
        <v>44979</v>
      </c>
      <c r="D39" s="4">
        <f>'2023 FICA for 0003'!N24</f>
        <v>44980</v>
      </c>
      <c r="E39" s="10">
        <f>VLOOKUP(B39,'2023 FICA for 0003'!$A:$H,5,FALSE)</f>
        <v>249429.11999999988</v>
      </c>
      <c r="F39" s="1"/>
      <c r="G39" s="1"/>
      <c r="H39" s="1"/>
    </row>
    <row r="40" spans="1:8" ht="13.2" x14ac:dyDescent="0.25">
      <c r="A40" s="1">
        <f t="shared" si="1"/>
        <v>35</v>
      </c>
      <c r="B40" s="4" t="str">
        <f>'2023 FICA for 0003'!A25</f>
        <v>2/24//23 OFF</v>
      </c>
      <c r="C40" s="5">
        <v>44981</v>
      </c>
      <c r="D40" s="4">
        <f>'2023 FICA for 0003'!N25</f>
        <v>44984</v>
      </c>
      <c r="E40" s="10">
        <f>VLOOKUP(B40,'2023 FICA for 0003'!$A:$H,5,FALSE)</f>
        <v>146.08000000019092</v>
      </c>
      <c r="F40" s="1"/>
      <c r="G40" s="1"/>
      <c r="H40" s="1"/>
    </row>
    <row r="41" spans="1:8" ht="13.2" x14ac:dyDescent="0.25">
      <c r="A41" s="1">
        <f t="shared" si="1"/>
        <v>36</v>
      </c>
      <c r="B41" s="4" t="str">
        <f>'2023 FICA for 0003'!A26</f>
        <v>3/1/2023 Monthly</v>
      </c>
      <c r="C41" s="5">
        <f t="shared" si="2"/>
        <v>44986</v>
      </c>
      <c r="D41" s="4">
        <f>'2023 FICA for 0003'!N26</f>
        <v>44991</v>
      </c>
      <c r="E41" s="10">
        <f>VLOOKUP(B41,'2023 FICA for 0003'!$A:$H,5,FALSE)</f>
        <v>421.92000000015832</v>
      </c>
      <c r="F41" s="1"/>
      <c r="G41" s="1"/>
      <c r="H41" s="1"/>
    </row>
    <row r="42" spans="1:8" ht="13.2" x14ac:dyDescent="0.25">
      <c r="A42" s="1">
        <f t="shared" si="1"/>
        <v>37</v>
      </c>
      <c r="B42" s="4">
        <f>'2023 FICA for 0003'!A27</f>
        <v>44988</v>
      </c>
      <c r="C42" s="5">
        <f t="shared" si="2"/>
        <v>44988</v>
      </c>
      <c r="D42" s="4">
        <f>'2023 FICA for 0003'!N27</f>
        <v>44991</v>
      </c>
      <c r="E42" s="10">
        <f>VLOOKUP(B42,'2023 FICA for 0003'!$A:$H,5,FALSE)</f>
        <v>2892473.03</v>
      </c>
      <c r="F42" s="1"/>
      <c r="G42" s="1"/>
      <c r="H42" s="1"/>
    </row>
    <row r="43" spans="1:8" ht="13.2" x14ac:dyDescent="0.25">
      <c r="A43" s="1">
        <f t="shared" si="1"/>
        <v>38</v>
      </c>
      <c r="B43" s="4" t="str">
        <f>'2023 FICA for 0003'!A28</f>
        <v>3/6/23 OFF</v>
      </c>
      <c r="C43" s="5">
        <f t="shared" si="2"/>
        <v>44991</v>
      </c>
      <c r="D43" s="4">
        <f>'2023 FICA for 0003'!N28</f>
        <v>44995</v>
      </c>
      <c r="E43" s="10">
        <f>VLOOKUP(B43,'2023 FICA for 0003'!$A:$H,5,FALSE)</f>
        <v>5273.4200000001583</v>
      </c>
      <c r="F43" s="1"/>
      <c r="G43" s="1"/>
      <c r="H43" s="1"/>
    </row>
    <row r="44" spans="1:8" ht="13.2" x14ac:dyDescent="0.25">
      <c r="A44" s="1">
        <f t="shared" si="1"/>
        <v>39</v>
      </c>
      <c r="B44" s="4" t="str">
        <f>'2023 FICA for 0003'!A29</f>
        <v>3/10/2023 OFF</v>
      </c>
      <c r="C44" s="5">
        <f t="shared" si="2"/>
        <v>44995</v>
      </c>
      <c r="D44" s="4">
        <f>'2023 FICA for 0003'!N29</f>
        <v>45000</v>
      </c>
      <c r="E44" s="10">
        <f>VLOOKUP(B44,'2023 FICA for 0003'!$A:$H,5,FALSE)</f>
        <v>7315.7599999995437</v>
      </c>
      <c r="F44" s="1"/>
      <c r="G44" s="1"/>
      <c r="H44" s="1"/>
    </row>
    <row r="45" spans="1:8" ht="13.2" x14ac:dyDescent="0.25">
      <c r="A45" s="1">
        <f t="shared" si="1"/>
        <v>40</v>
      </c>
      <c r="B45" s="4">
        <f>'2023 FICA for 0003'!A30</f>
        <v>45002</v>
      </c>
      <c r="C45" s="5">
        <f t="shared" si="2"/>
        <v>45002</v>
      </c>
      <c r="D45" s="4">
        <f>'2023 FICA for 0003'!N30</f>
        <v>45005</v>
      </c>
      <c r="E45" s="10">
        <f>VLOOKUP(B45,'2023 FICA for 0003'!$A:$H,5,FALSE)</f>
        <v>990200.82000000007</v>
      </c>
      <c r="F45" s="1"/>
      <c r="G45" s="1"/>
      <c r="H45" s="1"/>
    </row>
    <row r="46" spans="1:8" ht="13.2" x14ac:dyDescent="0.25">
      <c r="A46" s="1">
        <f t="shared" si="1"/>
        <v>41</v>
      </c>
      <c r="B46" s="4" t="str">
        <f>'2023 FICA for 0003'!A31</f>
        <v>3/20/23 OFF</v>
      </c>
      <c r="C46" s="5">
        <f t="shared" si="2"/>
        <v>45005</v>
      </c>
      <c r="D46" s="4">
        <f>'2023 FICA for 0003'!N31</f>
        <v>45009</v>
      </c>
      <c r="E46" s="10">
        <f>VLOOKUP(B46,'2023 FICA for 0003'!$A:$H,5,FALSE)</f>
        <v>58.430000000400469</v>
      </c>
      <c r="F46" s="1"/>
      <c r="G46" s="1"/>
      <c r="H46" s="1"/>
    </row>
    <row r="47" spans="1:8" ht="13.2" x14ac:dyDescent="0.25">
      <c r="A47" s="1">
        <f t="shared" si="1"/>
        <v>42</v>
      </c>
      <c r="B47" s="4" t="str">
        <f>'2023 FICA for 0003'!A32</f>
        <v>03/31/23 Bi &amp; Monthly</v>
      </c>
      <c r="C47" s="5">
        <f t="shared" si="2"/>
        <v>45016</v>
      </c>
      <c r="D47" s="4">
        <f>'2023 FICA for 0003'!N32</f>
        <v>45019</v>
      </c>
      <c r="E47" s="10">
        <f>VLOOKUP(B47,'2023 FICA for 0003'!$A:$H,5,FALSE)</f>
        <v>911113.51999999955</v>
      </c>
      <c r="F47" s="1"/>
      <c r="G47" s="1"/>
      <c r="H47" s="1"/>
    </row>
    <row r="48" spans="1:8" ht="13.2" x14ac:dyDescent="0.25">
      <c r="A48" s="1">
        <f t="shared" si="1"/>
        <v>43</v>
      </c>
      <c r="B48" s="4" t="str">
        <f>'2023 FICA for 0003'!A34</f>
        <v>04/03/23 OFF</v>
      </c>
      <c r="C48" s="5">
        <f t="shared" si="2"/>
        <v>45019</v>
      </c>
      <c r="D48" s="4">
        <f>'2023 FICA for 0003'!N34</f>
        <v>45023</v>
      </c>
      <c r="E48" s="10">
        <f>VLOOKUP(B48,'2023 FICA for 0003'!$A:$H,5,FALSE)</f>
        <v>944.52999999979511</v>
      </c>
      <c r="F48" s="1"/>
      <c r="G48" s="1"/>
      <c r="H48" s="1"/>
    </row>
    <row r="49" spans="1:8" ht="13.2" x14ac:dyDescent="0.25">
      <c r="A49" s="1">
        <f t="shared" si="1"/>
        <v>44</v>
      </c>
      <c r="B49" s="4" t="str">
        <f>'2023 FICA for 0003'!A35</f>
        <v>04/07/23 OFF</v>
      </c>
      <c r="C49" s="5">
        <f t="shared" si="2"/>
        <v>45023</v>
      </c>
      <c r="D49" s="4">
        <f>'2023 FICA for 0003'!N35</f>
        <v>45028</v>
      </c>
      <c r="E49" s="10">
        <f>VLOOKUP(B49,'2023 FICA for 0003'!$A:$H,5,FALSE)</f>
        <v>30.890000000130385</v>
      </c>
      <c r="F49" s="1"/>
      <c r="G49" s="1"/>
      <c r="H49" s="1"/>
    </row>
    <row r="50" spans="1:8" ht="13.2" x14ac:dyDescent="0.25">
      <c r="A50" s="1">
        <f t="shared" si="1"/>
        <v>45</v>
      </c>
      <c r="B50" s="4" t="str">
        <f>'2023 FICA for 0003'!A36</f>
        <v>04/11/23 LTI</v>
      </c>
      <c r="C50" s="5">
        <f t="shared" si="2"/>
        <v>45027</v>
      </c>
      <c r="D50" s="4">
        <f>'2023 FICA for 0003'!N36</f>
        <v>45030</v>
      </c>
      <c r="E50" s="10">
        <f>VLOOKUP(B50,'2023 FICA for 0003'!$A:$H,5,FALSE)</f>
        <v>4707.8100000005215</v>
      </c>
      <c r="F50" s="1"/>
      <c r="G50" s="1"/>
      <c r="H50" s="1"/>
    </row>
    <row r="51" spans="1:8" ht="13.2" x14ac:dyDescent="0.25">
      <c r="A51" s="1">
        <f t="shared" si="1"/>
        <v>46</v>
      </c>
      <c r="B51" s="4">
        <f>'2023 FICA for 0003'!A37</f>
        <v>45030</v>
      </c>
      <c r="C51" s="5">
        <f t="shared" si="2"/>
        <v>45030</v>
      </c>
      <c r="D51" s="4">
        <f>'2023 FICA for 0003'!N37</f>
        <v>45033</v>
      </c>
      <c r="E51" s="10">
        <f>VLOOKUP(B51,'2023 FICA for 0003'!$A:$H,5,FALSE)</f>
        <v>932587.47000000067</v>
      </c>
      <c r="F51" s="1"/>
      <c r="G51" s="1"/>
      <c r="H51" s="1"/>
    </row>
    <row r="52" spans="1:8" ht="13.2" x14ac:dyDescent="0.25">
      <c r="A52" s="1">
        <f t="shared" si="1"/>
        <v>47</v>
      </c>
      <c r="B52" s="4">
        <f>'2023 FICA for 0003'!A38</f>
        <v>45033</v>
      </c>
      <c r="C52" s="5">
        <f t="shared" si="2"/>
        <v>45033</v>
      </c>
      <c r="D52" s="4">
        <f>'2023 FICA for 0003'!N38</f>
        <v>45037</v>
      </c>
      <c r="E52" s="10">
        <f>VLOOKUP(B52,'2023 FICA for 0003'!$A:$H,5,FALSE)</f>
        <v>419.91999999992549</v>
      </c>
      <c r="F52" s="1"/>
      <c r="G52" s="1"/>
      <c r="H52" s="1"/>
    </row>
    <row r="53" spans="1:8" ht="13.2" x14ac:dyDescent="0.25">
      <c r="A53" s="1">
        <f t="shared" si="1"/>
        <v>48</v>
      </c>
      <c r="B53" s="4" t="str">
        <f>'2023 FICA for 0003'!A39</f>
        <v>04/21/2023 OFF</v>
      </c>
      <c r="C53" s="5">
        <f t="shared" si="2"/>
        <v>45037</v>
      </c>
      <c r="D53" s="4">
        <f>'2023 FICA for 0003'!N39</f>
        <v>45042</v>
      </c>
      <c r="E53" s="10">
        <f>VLOOKUP(B53,'2023 FICA for 0003'!$A:$H,5,FALSE)</f>
        <v>446.60000000032596</v>
      </c>
      <c r="F53" s="1"/>
      <c r="G53" s="1"/>
      <c r="H53" s="1"/>
    </row>
    <row r="54" spans="1:8" ht="13.2" x14ac:dyDescent="0.25">
      <c r="A54" s="1">
        <f t="shared" si="1"/>
        <v>49</v>
      </c>
      <c r="B54" s="4">
        <f>'2023 FICA for 0003'!A40</f>
        <v>45044</v>
      </c>
      <c r="C54" s="5">
        <f t="shared" si="2"/>
        <v>45044</v>
      </c>
      <c r="D54" s="4">
        <f>'2023 FICA for 0003'!N40</f>
        <v>45047</v>
      </c>
      <c r="E54" s="10">
        <f>VLOOKUP(B54,'2023 FICA for 0003'!$A:$H,5,FALSE)</f>
        <v>948343.42999999854</v>
      </c>
      <c r="F54" s="1"/>
      <c r="G54" s="1"/>
      <c r="H54" s="1"/>
    </row>
    <row r="55" spans="1:8" ht="13.2" x14ac:dyDescent="0.25">
      <c r="A55" s="1">
        <f t="shared" si="1"/>
        <v>50</v>
      </c>
      <c r="B55" s="4" t="str">
        <f>'2023 FICA for 0003'!A41</f>
        <v>05/01/23 Monthly &amp; OFF</v>
      </c>
      <c r="C55" s="5">
        <f t="shared" si="2"/>
        <v>45047</v>
      </c>
      <c r="D55" s="4">
        <f>'2023 FICA for 0003'!N41</f>
        <v>45051</v>
      </c>
      <c r="E55" s="10">
        <f>VLOOKUP(B55,'2023 FICA for 0003'!$A:$H,5,FALSE)</f>
        <v>1570.9600000013597</v>
      </c>
      <c r="F55" s="1"/>
      <c r="G55" s="1"/>
      <c r="H55" s="1"/>
    </row>
    <row r="56" spans="1:8" ht="13.2" x14ac:dyDescent="0.25">
      <c r="A56" s="1">
        <f t="shared" si="1"/>
        <v>51</v>
      </c>
      <c r="B56" s="4">
        <f>'2023 FICA for 0003'!A42</f>
        <v>45058</v>
      </c>
      <c r="C56" s="5">
        <f t="shared" si="2"/>
        <v>45058</v>
      </c>
      <c r="D56" s="4">
        <f>'2023 FICA for 0003'!N42</f>
        <v>45061</v>
      </c>
      <c r="E56" s="10">
        <f>VLOOKUP(B56,'2023 FICA for 0003'!$A:$H,5,FALSE)</f>
        <v>964870.23999999929</v>
      </c>
      <c r="F56" s="1"/>
      <c r="G56" s="1"/>
      <c r="H56" s="1"/>
    </row>
    <row r="57" spans="1:8" ht="13.2" x14ac:dyDescent="0.25">
      <c r="A57" s="1">
        <f t="shared" si="1"/>
        <v>52</v>
      </c>
      <c r="B57" s="4" t="str">
        <f>'2023 FICA for 0003'!A43</f>
        <v>5/15/2023 OFF</v>
      </c>
      <c r="C57" s="5">
        <f t="shared" si="2"/>
        <v>45061</v>
      </c>
      <c r="D57" s="4">
        <f>'2023 FICA for 0003'!N43</f>
        <v>45065</v>
      </c>
      <c r="E57" s="10">
        <f>VLOOKUP(B57,'2023 FICA for 0003'!$A:$H,5,FALSE)</f>
        <v>913.89999999944121</v>
      </c>
    </row>
    <row r="58" spans="1:8" ht="13.2" x14ac:dyDescent="0.25">
      <c r="A58" s="1">
        <f t="shared" si="1"/>
        <v>53</v>
      </c>
      <c r="B58" s="4" t="str">
        <f>'2023 FICA for 0003'!A44</f>
        <v>5/19/2023 OFF</v>
      </c>
      <c r="C58" s="5">
        <f t="shared" si="2"/>
        <v>45065</v>
      </c>
      <c r="D58" s="4">
        <f>'2023 FICA for 0003'!N44</f>
        <v>45070</v>
      </c>
      <c r="E58" s="10">
        <f>VLOOKUP(B58,'2023 FICA for 0003'!$A:$H,5,FALSE)</f>
        <v>129.63000000081956</v>
      </c>
    </row>
    <row r="59" spans="1:8" ht="13.2" x14ac:dyDescent="0.25">
      <c r="A59" s="1">
        <f t="shared" si="1"/>
        <v>54</v>
      </c>
      <c r="B59" s="4">
        <f>'2023 FICA for 0003'!A45</f>
        <v>45072</v>
      </c>
      <c r="C59" s="5">
        <f t="shared" si="2"/>
        <v>45072</v>
      </c>
      <c r="D59" s="4">
        <f>'2023 FICA for 0003'!N45</f>
        <v>45076</v>
      </c>
      <c r="E59" s="10">
        <f>VLOOKUP(B59,'2023 FICA for 0003'!$A:$H,5,FALSE)</f>
        <v>1011367.6599999992</v>
      </c>
    </row>
    <row r="60" spans="1:8" ht="13.2" x14ac:dyDescent="0.25">
      <c r="A60" s="1">
        <f t="shared" si="1"/>
        <v>55</v>
      </c>
      <c r="B60" s="4" t="str">
        <f>'2023 FICA for 0003'!A46</f>
        <v>5/30/23 OFF</v>
      </c>
      <c r="C60" s="5">
        <f t="shared" si="2"/>
        <v>45076</v>
      </c>
      <c r="D60" s="4">
        <f>'2023 FICA for 0003'!N46</f>
        <v>45079</v>
      </c>
      <c r="E60" s="10">
        <f>VLOOKUP(B60,'2023 FICA for 0003'!$A:$H,5,FALSE)</f>
        <v>343.99000000115484</v>
      </c>
    </row>
    <row r="61" spans="1:8" ht="13.2" x14ac:dyDescent="0.25">
      <c r="A61" s="1">
        <f t="shared" si="1"/>
        <v>56</v>
      </c>
      <c r="B61" s="4" t="str">
        <f>'2023 FICA for 0003'!A47</f>
        <v>6/1/2023 Monthly</v>
      </c>
      <c r="C61" s="5">
        <f t="shared" si="2"/>
        <v>45078</v>
      </c>
      <c r="D61" s="4">
        <f>'2023 FICA for 0003'!N47</f>
        <v>45084</v>
      </c>
      <c r="E61" s="10">
        <f>VLOOKUP(B61,'2023 FICA for 0003'!$A:$H,5,FALSE)</f>
        <v>421.92999999877065</v>
      </c>
    </row>
    <row r="62" spans="1:8" ht="13.2" x14ac:dyDescent="0.25">
      <c r="A62" s="1">
        <f t="shared" si="1"/>
        <v>57</v>
      </c>
      <c r="B62" s="4">
        <f>'2023 FICA for 0003'!A48</f>
        <v>45086</v>
      </c>
      <c r="C62" s="5">
        <f t="shared" si="2"/>
        <v>45086</v>
      </c>
      <c r="D62" s="4">
        <f>'2023 FICA for 0003'!N48</f>
        <v>45089</v>
      </c>
      <c r="E62" s="10">
        <f>VLOOKUP(B62,'2023 FICA for 0003'!$A:$H,5,FALSE)</f>
        <v>928014.19</v>
      </c>
    </row>
    <row r="63" spans="1:8" ht="13.2" x14ac:dyDescent="0.25">
      <c r="A63" s="1">
        <f t="shared" si="1"/>
        <v>58</v>
      </c>
      <c r="B63" s="4" t="str">
        <f>'2023 FICA for 0003'!A49</f>
        <v>6/12/2023 OFF</v>
      </c>
      <c r="C63" s="5">
        <f t="shared" si="2"/>
        <v>45089</v>
      </c>
      <c r="D63" s="4">
        <f>'2023 FICA for 0003'!N49</f>
        <v>45093</v>
      </c>
      <c r="E63" s="10">
        <f>VLOOKUP(B63,'2023 FICA for 0003'!$A:$H,5,FALSE)</f>
        <v>473.97000000113621</v>
      </c>
    </row>
    <row r="64" spans="1:8" ht="13.2" x14ac:dyDescent="0.25">
      <c r="A64" s="1">
        <f t="shared" si="1"/>
        <v>59</v>
      </c>
      <c r="B64" s="4" t="str">
        <f>'2023 FICA for 0003'!A50</f>
        <v>6/16/2023 OFF</v>
      </c>
      <c r="C64" s="5">
        <f t="shared" si="2"/>
        <v>45093</v>
      </c>
      <c r="D64" s="4">
        <f>'2023 FICA for 0003'!N50</f>
        <v>45098</v>
      </c>
      <c r="E64" s="10">
        <f>VLOOKUP(B64,'2023 FICA for 0003'!$A:$H,5,FALSE)</f>
        <v>1033.9499999983236</v>
      </c>
    </row>
    <row r="65" spans="1:5" ht="13.2" x14ac:dyDescent="0.25">
      <c r="A65" s="1">
        <f t="shared" si="1"/>
        <v>60</v>
      </c>
      <c r="B65" s="4">
        <f>'2023 FICA for 0003'!A51</f>
        <v>45100</v>
      </c>
      <c r="C65" s="5">
        <f t="shared" si="2"/>
        <v>45100</v>
      </c>
      <c r="D65" s="4">
        <f>'2023 FICA for 0003'!N51</f>
        <v>45103</v>
      </c>
      <c r="E65" s="10">
        <f>VLOOKUP(B65,'2023 FICA for 0003'!$A:$H,5,FALSE)</f>
        <v>1053382.2600000002</v>
      </c>
    </row>
    <row r="66" spans="1:5" ht="13.2" x14ac:dyDescent="0.25">
      <c r="A66" s="1">
        <f t="shared" si="1"/>
        <v>61</v>
      </c>
      <c r="B66" s="4" t="str">
        <f>'2023 FICA for 0003'!A52</f>
        <v>6/26/2023 OFF</v>
      </c>
      <c r="C66" s="5">
        <f t="shared" si="2"/>
        <v>45103</v>
      </c>
      <c r="D66" s="4">
        <f>'2023 FICA for 0003'!N52</f>
        <v>45107</v>
      </c>
      <c r="E66" s="10">
        <f>VLOOKUP(B66,'2023 FICA for 0003'!$A:$H,5,FALSE)</f>
        <v>293.72000000113621</v>
      </c>
    </row>
    <row r="67" spans="1:5" ht="13.2" x14ac:dyDescent="0.25">
      <c r="A67" s="1">
        <f t="shared" si="1"/>
        <v>62</v>
      </c>
      <c r="B67" s="4" t="str">
        <f>'2023 FICA for 0003'!A53</f>
        <v>6/30/2023 Monthly &amp; OFF</v>
      </c>
      <c r="C67" s="5">
        <f t="shared" si="2"/>
        <v>45107</v>
      </c>
      <c r="D67" s="4">
        <f>'2023 FICA for 0003'!N53</f>
        <v>45112</v>
      </c>
      <c r="E67" s="10">
        <f>VLOOKUP(B67,'2023 FICA for 0003'!$A:$H,5,FALSE)</f>
        <v>743.00999999977648</v>
      </c>
    </row>
    <row r="68" spans="1:5" ht="13.2" x14ac:dyDescent="0.25">
      <c r="A68" s="1">
        <f t="shared" si="1"/>
        <v>63</v>
      </c>
      <c r="B68" s="4">
        <f>'2023 FICA for 0003'!A55</f>
        <v>45114</v>
      </c>
      <c r="C68" s="5">
        <f t="shared" si="2"/>
        <v>45114</v>
      </c>
      <c r="D68" s="4">
        <f>'2023 FICA for 0003'!N55</f>
        <v>45117</v>
      </c>
      <c r="E68" s="10">
        <f>VLOOKUP(B68,'2023 FICA for 0003'!$A:$H,5,FALSE)</f>
        <v>1158347.44</v>
      </c>
    </row>
    <row r="69" spans="1:5" ht="13.2" x14ac:dyDescent="0.25">
      <c r="A69" s="1">
        <f t="shared" si="1"/>
        <v>64</v>
      </c>
      <c r="B69" s="4" t="str">
        <f>'2023 FICA for 0003'!A56</f>
        <v>7/10/23 OFF</v>
      </c>
      <c r="C69" s="5">
        <f t="shared" si="2"/>
        <v>45117</v>
      </c>
      <c r="D69" s="4">
        <v>45121</v>
      </c>
      <c r="E69" s="10">
        <f>VLOOKUP(B69,'2023 FICA for 0003'!$A:$H,5,FALSE)</f>
        <v>2715.4199999999255</v>
      </c>
    </row>
    <row r="70" spans="1:5" ht="13.2" x14ac:dyDescent="0.25">
      <c r="A70" s="1">
        <f t="shared" si="1"/>
        <v>65</v>
      </c>
      <c r="B70" s="4" t="str">
        <f>'2023 FICA for 0003'!A57</f>
        <v>7/10/23 LTI</v>
      </c>
      <c r="C70" s="5">
        <f t="shared" si="2"/>
        <v>45117</v>
      </c>
      <c r="D70" s="4">
        <f>'2023 FICA for 0003'!N57</f>
        <v>45121</v>
      </c>
      <c r="E70" s="10">
        <f>VLOOKUP(B70,'2023 FICA for 0003'!$A:$H,5,FALSE)</f>
        <v>248.18000000016764</v>
      </c>
    </row>
    <row r="71" spans="1:5" ht="13.2" x14ac:dyDescent="0.25">
      <c r="A71" s="1">
        <f t="shared" si="1"/>
        <v>66</v>
      </c>
      <c r="B71" s="4" t="str">
        <f>'2023 FICA for 0003'!A58</f>
        <v>7/14/2023 OFF</v>
      </c>
      <c r="C71" s="5">
        <f t="shared" si="2"/>
        <v>45121</v>
      </c>
      <c r="D71" s="4">
        <f>'2023 FICA for 0003'!N58</f>
        <v>45126</v>
      </c>
      <c r="E71" s="10">
        <f>VLOOKUP(B71,'2023 FICA for 0003'!$A:$H,5,FALSE)</f>
        <v>39.470000000204891</v>
      </c>
    </row>
    <row r="72" spans="1:5" ht="13.2" x14ac:dyDescent="0.25">
      <c r="A72" s="1">
        <f t="shared" ref="A72:A85" si="3">A71+1</f>
        <v>67</v>
      </c>
      <c r="B72" s="4">
        <f>'2023 FICA for 0003'!A59</f>
        <v>45128</v>
      </c>
      <c r="C72" s="5">
        <f t="shared" si="2"/>
        <v>45128</v>
      </c>
      <c r="D72" s="4">
        <f>'2023 FICA for 0003'!N59</f>
        <v>45131</v>
      </c>
      <c r="E72" s="10">
        <f>VLOOKUP(B72,'2023 FICA for 0003'!$A:$H,5,FALSE)</f>
        <v>900232.13000000035</v>
      </c>
    </row>
    <row r="73" spans="1:5" ht="13.2" x14ac:dyDescent="0.25">
      <c r="A73" s="1">
        <f t="shared" si="3"/>
        <v>68</v>
      </c>
      <c r="B73" s="4" t="str">
        <f>'2023 FICA for 0003'!A60</f>
        <v>7/24/2023 OFF</v>
      </c>
      <c r="C73" s="5">
        <f t="shared" si="2"/>
        <v>45131</v>
      </c>
      <c r="D73" s="4">
        <f>'2023 FICA for 0003'!N60</f>
        <v>45135</v>
      </c>
      <c r="E73" s="10">
        <f>VLOOKUP(B73,'2023 FICA for 0003'!$A:$H,5,FALSE)</f>
        <v>285.91999999852851</v>
      </c>
    </row>
    <row r="74" spans="1:5" ht="13.2" x14ac:dyDescent="0.25">
      <c r="A74" s="1">
        <f t="shared" si="3"/>
        <v>69</v>
      </c>
      <c r="B74" s="4" t="str">
        <f>'2023 FICA for 0003'!A61</f>
        <v>7/28/23 OFF</v>
      </c>
      <c r="C74" s="5">
        <f t="shared" si="2"/>
        <v>45135</v>
      </c>
      <c r="D74" s="4">
        <f>'2023 FICA for 0003'!N61</f>
        <v>45140</v>
      </c>
      <c r="E74" s="10">
        <f>VLOOKUP(B74,'2023 FICA for 0003'!$A:$H,5,FALSE)</f>
        <v>29.21999999973923</v>
      </c>
    </row>
    <row r="75" spans="1:5" ht="13.2" x14ac:dyDescent="0.25">
      <c r="A75" s="1">
        <f t="shared" si="3"/>
        <v>70</v>
      </c>
      <c r="B75" s="4" t="str">
        <f>'2023 FICA for 0003'!A62</f>
        <v>08/01/23 Monthly</v>
      </c>
      <c r="C75" s="5">
        <f t="shared" si="2"/>
        <v>45139</v>
      </c>
      <c r="D75" s="4">
        <f>'2023 FICA for 0003'!N62</f>
        <v>45142</v>
      </c>
      <c r="E75" s="10">
        <f>VLOOKUP(B75,'2023 FICA for 0003'!$A:$H,5,FALSE)</f>
        <v>421.95000000065193</v>
      </c>
    </row>
    <row r="76" spans="1:5" ht="13.2" x14ac:dyDescent="0.25">
      <c r="A76" s="1">
        <f t="shared" si="3"/>
        <v>71</v>
      </c>
      <c r="B76" s="4">
        <f>'2023 FICA for 0003'!A63</f>
        <v>45142</v>
      </c>
      <c r="C76" s="5">
        <f t="shared" si="2"/>
        <v>45142</v>
      </c>
      <c r="D76" s="4">
        <f>'2023 FICA for 0003'!N63</f>
        <v>45145</v>
      </c>
      <c r="E76" s="10">
        <f>VLOOKUP(B76,'2023 FICA for 0003'!$A:$H,5,FALSE)</f>
        <v>913301.88999999966</v>
      </c>
    </row>
    <row r="77" spans="1:5" ht="13.2" x14ac:dyDescent="0.25">
      <c r="A77" s="1">
        <f t="shared" si="3"/>
        <v>72</v>
      </c>
      <c r="B77" s="4" t="str">
        <f>'2023 FICA for 0003'!A64</f>
        <v>08/07/2023 OFF</v>
      </c>
      <c r="C77" s="5">
        <f t="shared" si="2"/>
        <v>45145</v>
      </c>
      <c r="D77" s="4">
        <f>'2023 FICA for 0003'!N64</f>
        <v>45149</v>
      </c>
      <c r="E77" s="10">
        <f>VLOOKUP(B77,'2023 FICA for 0003'!$A:$H,5,FALSE)</f>
        <v>166.23000000044703</v>
      </c>
    </row>
    <row r="78" spans="1:5" ht="13.2" x14ac:dyDescent="0.25">
      <c r="A78" s="1">
        <f t="shared" si="3"/>
        <v>73</v>
      </c>
      <c r="B78" s="4">
        <f>'2023 FICA for 0003'!A65</f>
        <v>45156</v>
      </c>
      <c r="C78" s="5">
        <f t="shared" si="2"/>
        <v>45156</v>
      </c>
      <c r="D78" s="4">
        <f>'2023 FICA for 0003'!N65</f>
        <v>45159</v>
      </c>
      <c r="E78" s="10">
        <f>VLOOKUP(B78,'2023 FICA for 0003'!$A:$H,5,FALSE)</f>
        <v>881463.30000000028</v>
      </c>
    </row>
    <row r="79" spans="1:5" ht="13.2" x14ac:dyDescent="0.25">
      <c r="A79" s="1">
        <f t="shared" si="3"/>
        <v>74</v>
      </c>
      <c r="B79" s="4" t="str">
        <f>'2023 FICA for 0003'!A66</f>
        <v>8/21/2023 Off</v>
      </c>
      <c r="C79" s="5">
        <f t="shared" si="2"/>
        <v>45159</v>
      </c>
      <c r="D79" s="4">
        <f>'2023 FICA for 0003'!N66</f>
        <v>45163</v>
      </c>
      <c r="E79" s="10">
        <f>VLOOKUP(B79,'2023 FICA for 0003'!$A:$H,5,FALSE)</f>
        <v>1698.4199999999255</v>
      </c>
    </row>
    <row r="80" spans="1:5" ht="13.2" x14ac:dyDescent="0.25">
      <c r="A80" s="1">
        <f t="shared" si="3"/>
        <v>75</v>
      </c>
      <c r="B80" s="4" t="str">
        <f>'2023 FICA for 0003'!A67</f>
        <v>09/01/2023 &amp; Monthly</v>
      </c>
      <c r="C80" s="5">
        <f t="shared" si="2"/>
        <v>45170</v>
      </c>
      <c r="D80" s="4">
        <f>'2023 FICA for 0003'!N67</f>
        <v>45174</v>
      </c>
      <c r="E80" s="10">
        <f>VLOOKUP(B80,'2023 FICA for 0003'!$A:$H,5,FALSE)</f>
        <v>944970.36000000034</v>
      </c>
    </row>
    <row r="81" spans="1:7" ht="13.2" x14ac:dyDescent="0.25">
      <c r="A81" s="1">
        <f t="shared" si="3"/>
        <v>76</v>
      </c>
      <c r="B81" s="4" t="str">
        <f>'2023 FICA for 0003'!A68</f>
        <v>9/5/2023 OFF</v>
      </c>
      <c r="C81" s="5">
        <f t="shared" si="2"/>
        <v>45174</v>
      </c>
      <c r="D81" s="4">
        <f>'2023 FICA for 0003'!N68</f>
        <v>45177</v>
      </c>
      <c r="E81" s="10">
        <f>VLOOKUP(B81,'2023 FICA for 0003'!$A:$H,5,FALSE)</f>
        <v>522.47999999905005</v>
      </c>
    </row>
    <row r="82" spans="1:7" ht="13.2" x14ac:dyDescent="0.25">
      <c r="A82" s="1">
        <f t="shared" si="3"/>
        <v>77</v>
      </c>
      <c r="B82" s="4" t="str">
        <f>'2023 FICA for 0003'!A69</f>
        <v>09/08/2023 OFF</v>
      </c>
      <c r="C82" s="5">
        <f t="shared" si="2"/>
        <v>45177</v>
      </c>
      <c r="D82" s="4">
        <f>'2023 FICA for 0003'!N69</f>
        <v>45182</v>
      </c>
      <c r="E82" s="10">
        <f>VLOOKUP(B82,'2023 FICA for 0003'!$A:$H,5,FALSE)</f>
        <v>336.58000000147149</v>
      </c>
    </row>
    <row r="83" spans="1:7" ht="13.2" x14ac:dyDescent="0.25">
      <c r="A83" s="1">
        <f t="shared" si="3"/>
        <v>78</v>
      </c>
      <c r="B83" s="4">
        <f>'2023 FICA for 0003'!A70</f>
        <v>45184</v>
      </c>
      <c r="C83" s="5">
        <f t="shared" si="2"/>
        <v>45184</v>
      </c>
      <c r="D83" s="4">
        <f>'2023 FICA for 0003'!N70</f>
        <v>45187</v>
      </c>
      <c r="E83" s="10">
        <f>VLOOKUP(B83,'2023 FICA for 0003'!$A:$H,5,FALSE)</f>
        <v>948821.12999999989</v>
      </c>
    </row>
    <row r="84" spans="1:7" ht="13.2" x14ac:dyDescent="0.25">
      <c r="A84" s="1">
        <f t="shared" si="3"/>
        <v>79</v>
      </c>
      <c r="B84" s="4" t="str">
        <f>'2023 FICA for 0003'!A71</f>
        <v>9/18/2023 OFF</v>
      </c>
      <c r="C84" s="5">
        <f t="shared" si="2"/>
        <v>45187</v>
      </c>
      <c r="D84" s="4">
        <f>'2023 FICA for 0003'!N71</f>
        <v>45191</v>
      </c>
      <c r="E84" s="10">
        <f>VLOOKUP(B84,'2023 FICA for 0003'!$A:$H,5,FALSE)</f>
        <v>1249.3899999982677</v>
      </c>
    </row>
    <row r="85" spans="1:7" ht="13.2" x14ac:dyDescent="0.25">
      <c r="A85" s="1">
        <f t="shared" si="3"/>
        <v>80</v>
      </c>
      <c r="B85" s="4" t="str">
        <f>'2023 FICA for 0003'!A72</f>
        <v>9/29/2023 &amp; Monthly</v>
      </c>
      <c r="C85" s="5">
        <f t="shared" si="2"/>
        <v>45198</v>
      </c>
      <c r="D85" s="4">
        <f>'2023 FICA for 0003'!N72</f>
        <v>45201</v>
      </c>
      <c r="E85" s="10">
        <f>VLOOKUP(B85,'2023 FICA for 0003'!$A:$H,5,FALSE)</f>
        <v>880457.53000000212</v>
      </c>
    </row>
    <row r="86" spans="1:7" ht="13.2" x14ac:dyDescent="0.25">
      <c r="D86" s="4"/>
      <c r="E86" s="9"/>
    </row>
    <row r="87" spans="1:7" ht="13.2" x14ac:dyDescent="0.25">
      <c r="D87" s="4" t="s">
        <v>141</v>
      </c>
      <c r="E87" s="8">
        <f>SUM(E6:E85)</f>
        <v>26366617.319999993</v>
      </c>
      <c r="F87" s="6"/>
      <c r="G87" s="6"/>
    </row>
    <row r="89" spans="1:7" x14ac:dyDescent="0.2">
      <c r="E89" s="9">
        <f>SUM('2022 FICA for 0003'!E115:E136,'2023 FICA for 0003'!E33,'2023 FICA for 0003'!E54,'2023 FICA for 0003'!E73)</f>
        <v>26366617.32</v>
      </c>
    </row>
  </sheetData>
  <mergeCells count="3">
    <mergeCell ref="A1:E1"/>
    <mergeCell ref="A2:E2"/>
    <mergeCell ref="A3:E3"/>
  </mergeCells>
  <pageMargins left="0.7" right="0.7" top="0.75" bottom="0.75" header="0.3" footer="0.3"/>
  <pageSetup fitToHeight="0" orientation="landscape" r:id="rId1"/>
  <headerFooter>
    <oddHeader>&amp;RTSL 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FCB2-CB5A-4F66-887C-47548B119542}">
  <sheetPr>
    <tabColor theme="1" tint="0.34998626667073579"/>
    <pageSetUpPr fitToPage="1"/>
  </sheetPr>
  <dimension ref="A1:H89"/>
  <sheetViews>
    <sheetView workbookViewId="0">
      <selection sqref="A1:E1"/>
    </sheetView>
  </sheetViews>
  <sheetFormatPr defaultColWidth="7.109375" defaultRowHeight="10.199999999999999" x14ac:dyDescent="0.2"/>
  <cols>
    <col min="1" max="1" width="7.109375" style="2"/>
    <col min="2" max="5" width="19.44140625" style="2" customWidth="1"/>
    <col min="6" max="6" width="11.88671875" style="2" bestFit="1" customWidth="1"/>
    <col min="7" max="7" width="7.109375" style="2"/>
    <col min="8" max="8" width="8.6640625" style="2" bestFit="1" customWidth="1"/>
    <col min="9" max="16384" width="7.109375" style="2"/>
  </cols>
  <sheetData>
    <row r="1" spans="1:8" ht="13.2" x14ac:dyDescent="0.25">
      <c r="A1" s="104" t="s">
        <v>135</v>
      </c>
      <c r="B1" s="104"/>
      <c r="C1" s="104"/>
      <c r="D1" s="104"/>
      <c r="E1" s="104"/>
      <c r="F1" s="1"/>
      <c r="G1" s="1"/>
      <c r="H1" s="1"/>
    </row>
    <row r="2" spans="1:8" ht="13.2" x14ac:dyDescent="0.25">
      <c r="A2" s="104" t="s">
        <v>168</v>
      </c>
      <c r="B2" s="104"/>
      <c r="C2" s="104"/>
      <c r="D2" s="104"/>
      <c r="E2" s="104"/>
      <c r="F2" s="1"/>
      <c r="G2" s="1"/>
      <c r="H2" s="1"/>
    </row>
    <row r="3" spans="1:8" ht="13.2" x14ac:dyDescent="0.25">
      <c r="A3" s="104" t="s">
        <v>142</v>
      </c>
      <c r="B3" s="104"/>
      <c r="C3" s="104"/>
      <c r="D3" s="104"/>
      <c r="E3" s="104"/>
      <c r="F3" s="1"/>
      <c r="G3" s="1"/>
      <c r="H3" s="1"/>
    </row>
    <row r="4" spans="1:8" ht="13.2" x14ac:dyDescent="0.25">
      <c r="A4" s="1"/>
      <c r="B4" s="1"/>
      <c r="C4" s="1"/>
      <c r="D4" s="1"/>
      <c r="E4" s="1"/>
      <c r="F4" s="1"/>
      <c r="G4" s="1"/>
    </row>
    <row r="5" spans="1:8" ht="13.2" x14ac:dyDescent="0.25">
      <c r="A5" s="3" t="s">
        <v>134</v>
      </c>
      <c r="B5" s="3" t="s">
        <v>136</v>
      </c>
      <c r="C5" s="3" t="s">
        <v>137</v>
      </c>
      <c r="D5" s="3" t="s">
        <v>138</v>
      </c>
      <c r="E5" s="3" t="s">
        <v>139</v>
      </c>
      <c r="F5" s="1"/>
      <c r="G5" s="1"/>
    </row>
    <row r="6" spans="1:8" ht="13.2" x14ac:dyDescent="0.25">
      <c r="A6" s="1">
        <v>1</v>
      </c>
      <c r="B6" s="4" t="str">
        <f>'2022 FICA for 0003'!A115</f>
        <v>10/03/22 OFF</v>
      </c>
      <c r="C6" s="5">
        <f>IF(LEN(B6)&gt;5,DATEVALUE(LEFT(B6,SEARCH(" ",B6)-1)),B6)</f>
        <v>44837</v>
      </c>
      <c r="D6" s="4">
        <f>'2022 FICA for 0003'!N115</f>
        <v>44841</v>
      </c>
      <c r="E6" s="7">
        <f>VLOOKUP(B6,'2022 FICA for 0003'!$A:$H,8,FALSE)</f>
        <v>1866.1100000003353</v>
      </c>
      <c r="F6" s="4"/>
      <c r="G6" s="1"/>
      <c r="H6" s="4"/>
    </row>
    <row r="7" spans="1:8" ht="13.2" x14ac:dyDescent="0.25">
      <c r="A7" s="1">
        <f>A6+1</f>
        <v>2</v>
      </c>
      <c r="B7" s="4" t="str">
        <f>'2022 FICA for 0003'!A116</f>
        <v>10/7/2022 OFF</v>
      </c>
      <c r="C7" s="5">
        <f t="shared" ref="C7:C70" si="0">IF(LEN(B7)&gt;5,DATEVALUE(LEFT(B7,SEARCH(" ",B7)-1)),B7)</f>
        <v>44841</v>
      </c>
      <c r="D7" s="4">
        <f>'2022 FICA for 0003'!N116</f>
        <v>44846</v>
      </c>
      <c r="E7" s="10">
        <f>VLOOKUP(B7,'2022 FICA for 0003'!$A:$H,8,FALSE)</f>
        <v>174.37000000104308</v>
      </c>
      <c r="F7" s="4"/>
      <c r="G7" s="1"/>
      <c r="H7" s="4"/>
    </row>
    <row r="8" spans="1:8" ht="13.2" x14ac:dyDescent="0.25">
      <c r="A8" s="1">
        <f t="shared" ref="A8:A71" si="1">A7+1</f>
        <v>3</v>
      </c>
      <c r="B8" s="4" t="str">
        <f>'2022 FICA for 0003'!A117</f>
        <v>10/10/2022 LTI</v>
      </c>
      <c r="C8" s="5">
        <f t="shared" si="0"/>
        <v>44844</v>
      </c>
      <c r="D8" s="4">
        <f>'2022 FICA for 0003'!N117</f>
        <v>44848</v>
      </c>
      <c r="E8" s="10">
        <f>VLOOKUP(B8,'2022 FICA for 0003'!$A:$H,8,FALSE)</f>
        <v>317.14000000013039</v>
      </c>
      <c r="F8" s="1"/>
      <c r="G8" s="1"/>
      <c r="H8" s="1"/>
    </row>
    <row r="9" spans="1:8" ht="13.2" x14ac:dyDescent="0.25">
      <c r="A9" s="1">
        <f t="shared" si="1"/>
        <v>4</v>
      </c>
      <c r="B9" s="4">
        <f>'2022 FICA for 0003'!A118</f>
        <v>44848</v>
      </c>
      <c r="C9" s="5">
        <f t="shared" si="0"/>
        <v>44848</v>
      </c>
      <c r="D9" s="4">
        <f>'2022 FICA for 0003'!N118</f>
        <v>44851</v>
      </c>
      <c r="E9" s="10">
        <f>VLOOKUP(B9,'2022 FICA for 0003'!$A:$H,8,FALSE)</f>
        <v>926883.70000000019</v>
      </c>
      <c r="F9" s="1"/>
      <c r="G9" s="1"/>
      <c r="H9" s="1"/>
    </row>
    <row r="10" spans="1:8" ht="13.2" x14ac:dyDescent="0.25">
      <c r="A10" s="1">
        <f t="shared" si="1"/>
        <v>5</v>
      </c>
      <c r="B10" s="4" t="str">
        <f>'2022 FICA for 0003'!A119</f>
        <v>10/17/2022 OFF</v>
      </c>
      <c r="C10" s="5">
        <f t="shared" si="0"/>
        <v>44851</v>
      </c>
      <c r="D10" s="4">
        <f>'2022 FICA for 0003'!N119</f>
        <v>44855</v>
      </c>
      <c r="E10" s="10">
        <f>VLOOKUP(B10,'2022 FICA for 0003'!$A:$H,8,FALSE)</f>
        <v>3507.1399999987334</v>
      </c>
      <c r="F10" s="1"/>
      <c r="G10" s="1"/>
      <c r="H10" s="1"/>
    </row>
    <row r="11" spans="1:8" ht="13.2" x14ac:dyDescent="0.25">
      <c r="A11" s="1">
        <f t="shared" si="1"/>
        <v>6</v>
      </c>
      <c r="B11" s="4">
        <f>'2022 FICA for 0003'!A120</f>
        <v>44862</v>
      </c>
      <c r="C11" s="5">
        <f t="shared" si="0"/>
        <v>44862</v>
      </c>
      <c r="D11" s="4">
        <f>'2022 FICA for 0003'!N120</f>
        <v>44865</v>
      </c>
      <c r="E11" s="10">
        <f>VLOOKUP(B11,'2022 FICA for 0003'!$A:$H,8,FALSE)</f>
        <v>835464.28000000166</v>
      </c>
      <c r="F11" s="1"/>
      <c r="G11" s="1"/>
      <c r="H11" s="1"/>
    </row>
    <row r="12" spans="1:8" ht="13.2" x14ac:dyDescent="0.25">
      <c r="A12" s="1">
        <f t="shared" si="1"/>
        <v>7</v>
      </c>
      <c r="B12" s="4">
        <f>'2022 FICA for 0003'!A121</f>
        <v>44865</v>
      </c>
      <c r="C12" s="5">
        <f t="shared" si="0"/>
        <v>44865</v>
      </c>
      <c r="D12" s="4">
        <f>'2022 FICA for 0003'!N121</f>
        <v>44867</v>
      </c>
      <c r="E12" s="10">
        <f>VLOOKUP(B12,'2022 FICA for 0003'!$A:$H,8,FALSE)</f>
        <v>582.52999999886379</v>
      </c>
      <c r="F12" s="1"/>
      <c r="G12" s="1"/>
      <c r="H12" s="1"/>
    </row>
    <row r="13" spans="1:8" ht="13.2" x14ac:dyDescent="0.25">
      <c r="A13" s="1">
        <f t="shared" si="1"/>
        <v>8</v>
      </c>
      <c r="B13" s="4" t="str">
        <f>'2022 FICA for 0003'!A122</f>
        <v>11/01/2022 Monthly</v>
      </c>
      <c r="C13" s="5">
        <f t="shared" si="0"/>
        <v>44866</v>
      </c>
      <c r="D13" s="4">
        <f>'2022 FICA for 0003'!N122</f>
        <v>44867</v>
      </c>
      <c r="E13" s="10">
        <f>VLOOKUP(B13,'2022 FICA for 0003'!$A:$H,8,FALSE)</f>
        <v>421.92999999923632</v>
      </c>
      <c r="F13" s="1"/>
      <c r="G13" s="1"/>
      <c r="H13" s="1"/>
    </row>
    <row r="14" spans="1:8" ht="13.2" x14ac:dyDescent="0.25">
      <c r="A14" s="1">
        <f t="shared" si="1"/>
        <v>9</v>
      </c>
      <c r="B14" s="4" t="str">
        <f>'2022 FICA for 0003'!A123</f>
        <v>11/04/2022 OFF</v>
      </c>
      <c r="C14" s="5">
        <f t="shared" si="0"/>
        <v>44869</v>
      </c>
      <c r="D14" s="4">
        <f>'2022 FICA for 0003'!N123</f>
        <v>44874</v>
      </c>
      <c r="E14" s="10">
        <f>VLOOKUP(B14,'2022 FICA for 0003'!$A:$H,8,FALSE)</f>
        <v>1246.8499999996275</v>
      </c>
      <c r="F14" s="1"/>
      <c r="G14" s="1"/>
      <c r="H14" s="1"/>
    </row>
    <row r="15" spans="1:8" ht="13.2" x14ac:dyDescent="0.25">
      <c r="A15" s="1">
        <f t="shared" si="1"/>
        <v>10</v>
      </c>
      <c r="B15" s="4">
        <f>'2022 FICA for 0003'!A124</f>
        <v>44875</v>
      </c>
      <c r="C15" s="5">
        <f t="shared" si="0"/>
        <v>44875</v>
      </c>
      <c r="D15" s="4">
        <f>'2022 FICA for 0003'!N124</f>
        <v>44879</v>
      </c>
      <c r="E15" s="10">
        <f>VLOOKUP(B15,'2022 FICA for 0003'!$A:$H,8,FALSE)</f>
        <v>815809.75</v>
      </c>
      <c r="F15" s="1"/>
      <c r="G15" s="1"/>
      <c r="H15" s="1"/>
    </row>
    <row r="16" spans="1:8" ht="13.2" x14ac:dyDescent="0.25">
      <c r="A16" s="1">
        <f t="shared" si="1"/>
        <v>11</v>
      </c>
      <c r="B16" s="4" t="str">
        <f>'2022 FICA for 0003'!A125</f>
        <v>11/14/2022 OFF</v>
      </c>
      <c r="C16" s="5">
        <f t="shared" si="0"/>
        <v>44879</v>
      </c>
      <c r="D16" s="4">
        <f>'2022 FICA for 0003'!N125</f>
        <v>44883</v>
      </c>
      <c r="E16" s="10">
        <f>VLOOKUP(B16,'2022 FICA for 0003'!$A:$H,8,FALSE)</f>
        <v>477.95999999996275</v>
      </c>
      <c r="F16" s="1"/>
      <c r="G16" s="1"/>
      <c r="H16" s="1"/>
    </row>
    <row r="17" spans="1:8" ht="13.2" x14ac:dyDescent="0.25">
      <c r="A17" s="1">
        <f t="shared" si="1"/>
        <v>12</v>
      </c>
      <c r="B17" s="4">
        <f>'2022 FICA for 0003'!A126</f>
        <v>44883</v>
      </c>
      <c r="C17" s="5">
        <f t="shared" si="0"/>
        <v>44883</v>
      </c>
      <c r="D17" s="4">
        <f>'2022 FICA for 0003'!N126</f>
        <v>44888</v>
      </c>
      <c r="E17" s="10">
        <f>VLOOKUP(B17,'2022 FICA for 0003'!$A:$H,8,FALSE)</f>
        <v>1207.1900000013411</v>
      </c>
      <c r="F17" s="1"/>
      <c r="G17" s="1"/>
      <c r="H17" s="1"/>
    </row>
    <row r="18" spans="1:8" ht="13.2" x14ac:dyDescent="0.25">
      <c r="A18" s="1">
        <f t="shared" si="1"/>
        <v>13</v>
      </c>
      <c r="B18" s="4">
        <f>'2022 FICA for 0003'!A127</f>
        <v>44888</v>
      </c>
      <c r="C18" s="5">
        <f t="shared" si="0"/>
        <v>44888</v>
      </c>
      <c r="D18" s="4">
        <f>'2022 FICA for 0003'!N127</f>
        <v>44888</v>
      </c>
      <c r="E18" s="10">
        <f>VLOOKUP(B18,'2022 FICA for 0003'!$A:$H,8,FALSE)</f>
        <v>771709.3600000022</v>
      </c>
      <c r="F18" s="1"/>
      <c r="G18" s="1"/>
      <c r="H18" s="1"/>
    </row>
    <row r="19" spans="1:8" ht="13.2" x14ac:dyDescent="0.25">
      <c r="A19" s="1">
        <f t="shared" si="1"/>
        <v>14</v>
      </c>
      <c r="B19" s="4" t="str">
        <f>'2022 FICA for 0003'!A128</f>
        <v>11/30/2022 OFF</v>
      </c>
      <c r="C19" s="5">
        <f t="shared" si="0"/>
        <v>44895</v>
      </c>
      <c r="D19" s="4">
        <f>'2022 FICA for 0003'!N128</f>
        <v>44902</v>
      </c>
      <c r="E19" s="10">
        <f>VLOOKUP(B19,'2022 FICA for 0003'!$A:$H,8,FALSE)</f>
        <v>2774.3699999991804</v>
      </c>
      <c r="F19" s="1"/>
      <c r="G19" s="1"/>
      <c r="H19" s="1"/>
    </row>
    <row r="20" spans="1:8" ht="13.2" x14ac:dyDescent="0.25">
      <c r="A20" s="1">
        <f t="shared" si="1"/>
        <v>15</v>
      </c>
      <c r="B20" s="4" t="str">
        <f>'2022 FICA for 0003'!A129</f>
        <v>12/01/2022 Monthly</v>
      </c>
      <c r="C20" s="5">
        <f t="shared" si="0"/>
        <v>44896</v>
      </c>
      <c r="D20" s="4">
        <f>'2022 FICA for 0003'!N129</f>
        <v>44902</v>
      </c>
      <c r="E20" s="10">
        <f>VLOOKUP(B20,'2022 FICA for 0003'!$A:$H,8,FALSE)</f>
        <v>831.44999999925494</v>
      </c>
      <c r="F20" s="1"/>
      <c r="G20" s="1"/>
      <c r="H20" s="1"/>
    </row>
    <row r="21" spans="1:8" ht="13.2" x14ac:dyDescent="0.25">
      <c r="A21" s="1">
        <f t="shared" si="1"/>
        <v>16</v>
      </c>
      <c r="B21" s="4" t="str">
        <f>'2022 FICA for 0003'!A130</f>
        <v>12/02/2022 OFF</v>
      </c>
      <c r="C21" s="5">
        <f t="shared" si="0"/>
        <v>44897</v>
      </c>
      <c r="D21" s="4">
        <f>'2022 FICA for 0003'!N130</f>
        <v>44902</v>
      </c>
      <c r="E21" s="10">
        <f>VLOOKUP(B21,'2022 FICA for 0003'!$A:$H,8,FALSE)</f>
        <v>57.879999999888241</v>
      </c>
      <c r="F21" s="1"/>
      <c r="G21" s="1"/>
      <c r="H21" s="1"/>
    </row>
    <row r="22" spans="1:8" ht="13.2" x14ac:dyDescent="0.25">
      <c r="A22" s="1">
        <f t="shared" si="1"/>
        <v>17</v>
      </c>
      <c r="B22" s="4">
        <f>'2022 FICA for 0003'!A131</f>
        <v>44904</v>
      </c>
      <c r="C22" s="5">
        <f t="shared" si="0"/>
        <v>44904</v>
      </c>
      <c r="D22" s="4">
        <f>'2022 FICA for 0003'!N131</f>
        <v>44907</v>
      </c>
      <c r="E22" s="10">
        <f>VLOOKUP(B22,'2022 FICA for 0003'!$A:$H,8,FALSE)</f>
        <v>715799.83000000101</v>
      </c>
      <c r="F22" s="1"/>
      <c r="G22" s="1"/>
      <c r="H22" s="1"/>
    </row>
    <row r="23" spans="1:8" ht="13.2" x14ac:dyDescent="0.25">
      <c r="A23" s="1">
        <f t="shared" si="1"/>
        <v>18</v>
      </c>
      <c r="B23" s="4" t="str">
        <f>'2022 FICA for 0003'!A132</f>
        <v>12/12/2022 OFF</v>
      </c>
      <c r="C23" s="5">
        <f t="shared" si="0"/>
        <v>44907</v>
      </c>
      <c r="D23" s="4">
        <f>'2022 FICA for 0003'!N132</f>
        <v>44911</v>
      </c>
      <c r="E23" s="10">
        <f>VLOOKUP(B23,'2022 FICA for 0003'!$A:$H,8,FALSE)</f>
        <v>1563.0999999986961</v>
      </c>
      <c r="F23" s="1"/>
      <c r="G23" s="1"/>
      <c r="H23" s="1"/>
    </row>
    <row r="24" spans="1:8" ht="13.2" x14ac:dyDescent="0.25">
      <c r="A24" s="1">
        <f t="shared" si="1"/>
        <v>19</v>
      </c>
      <c r="B24" s="4" t="str">
        <f>'2022 FICA for 0003'!A133</f>
        <v>12/16/2022 OFF</v>
      </c>
      <c r="C24" s="5">
        <f t="shared" si="0"/>
        <v>44911</v>
      </c>
      <c r="D24" s="4">
        <f>'2022 FICA for 0003'!N133</f>
        <v>44916</v>
      </c>
      <c r="E24" s="10">
        <f>VLOOKUP(B24,'2022 FICA for 0003'!$A:$H,8,FALSE)</f>
        <v>378.75999999884516</v>
      </c>
      <c r="F24" s="1"/>
      <c r="G24" s="1"/>
      <c r="H24" s="1"/>
    </row>
    <row r="25" spans="1:8" ht="13.2" x14ac:dyDescent="0.25">
      <c r="A25" s="1">
        <f t="shared" si="1"/>
        <v>20</v>
      </c>
      <c r="B25" s="4">
        <f>'2022 FICA for 0003'!A134</f>
        <v>44917</v>
      </c>
      <c r="C25" s="5">
        <f t="shared" si="0"/>
        <v>44917</v>
      </c>
      <c r="D25" s="4">
        <f>'2022 FICA for 0003'!N134</f>
        <v>44917</v>
      </c>
      <c r="E25" s="10">
        <f>VLOOKUP(B25,'2022 FICA for 0003'!$A:$H,8,FALSE)</f>
        <v>651706.55000000168</v>
      </c>
      <c r="F25" s="1"/>
      <c r="G25" s="1"/>
      <c r="H25" s="1"/>
    </row>
    <row r="26" spans="1:8" ht="13.2" x14ac:dyDescent="0.25">
      <c r="A26" s="1">
        <f t="shared" si="1"/>
        <v>21</v>
      </c>
      <c r="B26" s="4" t="str">
        <f>'2022 FICA for 0003'!A135</f>
        <v>12/27/2022 OFF</v>
      </c>
      <c r="C26" s="5">
        <f t="shared" si="0"/>
        <v>44922</v>
      </c>
      <c r="D26" s="4">
        <f>'2022 FICA for 0003'!N135</f>
        <v>44925</v>
      </c>
      <c r="E26" s="10">
        <f>VLOOKUP(B26,'2022 FICA for 0003'!$A:$H,8,FALSE)</f>
        <v>610.94000000040978</v>
      </c>
      <c r="F26" s="1"/>
      <c r="G26" s="1"/>
      <c r="H26" s="1"/>
    </row>
    <row r="27" spans="1:8" ht="13.2" x14ac:dyDescent="0.25">
      <c r="A27" s="1">
        <f t="shared" si="1"/>
        <v>22</v>
      </c>
      <c r="B27" s="4" t="str">
        <f>'2022 FICA for 0003'!A136</f>
        <v>12/30/2022 Monthly</v>
      </c>
      <c r="C27" s="5">
        <f t="shared" si="0"/>
        <v>44925</v>
      </c>
      <c r="D27" s="4">
        <f>'2022 FICA for 0003'!N136</f>
        <v>44929</v>
      </c>
      <c r="E27" s="10">
        <f>VLOOKUP(B27,'2022 FICA for 0003'!$A:$H,8,FALSE)</f>
        <v>421.8799999980256</v>
      </c>
      <c r="F27" s="1"/>
      <c r="G27" s="1"/>
      <c r="H27" s="1"/>
    </row>
    <row r="28" spans="1:8" ht="13.2" x14ac:dyDescent="0.25">
      <c r="A28" s="1">
        <f t="shared" si="1"/>
        <v>23</v>
      </c>
      <c r="B28" s="4">
        <f>'2023 FICA for 0003'!A13</f>
        <v>44932</v>
      </c>
      <c r="C28" s="5">
        <f t="shared" si="0"/>
        <v>44932</v>
      </c>
      <c r="D28" s="4">
        <f>'2023 FICA for 0003'!N13</f>
        <v>44935</v>
      </c>
      <c r="E28" s="10">
        <f>VLOOKUP(B28,'2023 FICA for 0003'!$A:$H,8,FALSE)</f>
        <v>873427.03</v>
      </c>
      <c r="F28" s="1"/>
      <c r="G28" s="1"/>
      <c r="H28" s="1"/>
    </row>
    <row r="29" spans="1:8" ht="13.2" x14ac:dyDescent="0.25">
      <c r="A29" s="1">
        <f t="shared" si="1"/>
        <v>24</v>
      </c>
      <c r="B29" s="4" t="str">
        <f>'2023 FICA for 0003'!A14</f>
        <v>1/9/2023 OFF</v>
      </c>
      <c r="C29" s="5">
        <f t="shared" si="0"/>
        <v>44935</v>
      </c>
      <c r="D29" s="4">
        <f>'2023 FICA for 0003'!N14</f>
        <v>44936</v>
      </c>
      <c r="E29" s="10">
        <f>VLOOKUP(B29,'2023 FICA for 0003'!$A:$H,8,FALSE)</f>
        <v>15871.440000000031</v>
      </c>
      <c r="F29" s="1"/>
      <c r="G29" s="1"/>
      <c r="H29" s="1"/>
    </row>
    <row r="30" spans="1:8" ht="13.2" x14ac:dyDescent="0.25">
      <c r="A30" s="1">
        <f t="shared" si="1"/>
        <v>25</v>
      </c>
      <c r="B30" s="4" t="str">
        <f>'2023 FICA for 0003'!A15</f>
        <v>1/13/2023 OFF</v>
      </c>
      <c r="C30" s="5">
        <f t="shared" si="0"/>
        <v>44939</v>
      </c>
      <c r="D30" s="4">
        <f>'2023 FICA for 0003'!N15</f>
        <v>44944</v>
      </c>
      <c r="E30" s="10">
        <f>VLOOKUP(B30,'2023 FICA for 0003'!$A:$H,8,FALSE)</f>
        <v>18.889999999955762</v>
      </c>
      <c r="F30" s="1"/>
      <c r="G30" s="1"/>
      <c r="H30" s="1"/>
    </row>
    <row r="31" spans="1:8" ht="13.2" x14ac:dyDescent="0.25">
      <c r="A31" s="1">
        <f t="shared" si="1"/>
        <v>26</v>
      </c>
      <c r="B31" s="4">
        <f>'2023 FICA for 0003'!A16</f>
        <v>44946</v>
      </c>
      <c r="C31" s="5">
        <f t="shared" si="0"/>
        <v>44946</v>
      </c>
      <c r="D31" s="4">
        <f>'2023 FICA for 0003'!N16</f>
        <v>44949</v>
      </c>
      <c r="E31" s="10">
        <f>VLOOKUP(B31,'2023 FICA for 0003'!$A:$H,8,FALSE)</f>
        <v>930777.71</v>
      </c>
      <c r="F31" s="1"/>
      <c r="G31" s="1"/>
      <c r="H31" s="1"/>
    </row>
    <row r="32" spans="1:8" ht="13.2" x14ac:dyDescent="0.25">
      <c r="A32" s="1">
        <f t="shared" si="1"/>
        <v>27</v>
      </c>
      <c r="B32" s="4" t="str">
        <f>'2023 FICA for 0003'!A17</f>
        <v>1/23/2023 OFF</v>
      </c>
      <c r="C32" s="5">
        <f t="shared" si="0"/>
        <v>44949</v>
      </c>
      <c r="D32" s="4">
        <f>'2023 FICA for 0003'!N17</f>
        <v>44950</v>
      </c>
      <c r="E32" s="10">
        <f>VLOOKUP(B32,'2023 FICA for 0003'!$A:$H,8,FALSE)</f>
        <v>2405.0799999999581</v>
      </c>
      <c r="F32" s="1"/>
      <c r="G32" s="1"/>
      <c r="H32" s="1"/>
    </row>
    <row r="33" spans="1:8" ht="13.2" x14ac:dyDescent="0.25">
      <c r="A33" s="1">
        <f t="shared" si="1"/>
        <v>28</v>
      </c>
      <c r="B33" s="4" t="str">
        <f>'2023 FICA for 0003'!A18</f>
        <v>1/27/2023 OFF</v>
      </c>
      <c r="C33" s="5">
        <f t="shared" si="0"/>
        <v>44953</v>
      </c>
      <c r="D33" s="4">
        <f>'2023 FICA for 0003'!N18</f>
        <v>44958</v>
      </c>
      <c r="E33" s="10">
        <f>VLOOKUP(B33,'2023 FICA for 0003'!$A:$H,8,FALSE)</f>
        <v>0</v>
      </c>
      <c r="F33" s="1"/>
      <c r="G33" s="1"/>
      <c r="H33" s="1"/>
    </row>
    <row r="34" spans="1:8" ht="13.2" x14ac:dyDescent="0.25">
      <c r="A34" s="1">
        <f t="shared" si="1"/>
        <v>29</v>
      </c>
      <c r="B34" s="4" t="str">
        <f>'2023 FICA for 0003'!A19</f>
        <v>2/1/2023 Monthly</v>
      </c>
      <c r="C34" s="5">
        <f t="shared" si="0"/>
        <v>44958</v>
      </c>
      <c r="D34" s="4">
        <f>'2023 FICA for 0003'!N19</f>
        <v>44963</v>
      </c>
      <c r="E34" s="10">
        <f>VLOOKUP(B34,'2023 FICA for 0003'!$A:$H,8,FALSE)</f>
        <v>421.94000000000233</v>
      </c>
      <c r="F34" s="1"/>
      <c r="G34" s="1"/>
      <c r="H34" s="1"/>
    </row>
    <row r="35" spans="1:8" ht="13.2" x14ac:dyDescent="0.25">
      <c r="A35" s="1">
        <f t="shared" si="1"/>
        <v>30</v>
      </c>
      <c r="B35" s="4">
        <f>'2023 FICA for 0003'!A20</f>
        <v>44960</v>
      </c>
      <c r="C35" s="5">
        <f t="shared" si="0"/>
        <v>44960</v>
      </c>
      <c r="D35" s="4">
        <f>'2023 FICA for 0003'!N20</f>
        <v>44963</v>
      </c>
      <c r="E35" s="10">
        <f>VLOOKUP(B35,'2023 FICA for 0003'!$A:$H,8,FALSE)</f>
        <v>1119723.06</v>
      </c>
      <c r="F35" s="1"/>
      <c r="G35" s="1"/>
      <c r="H35" s="1"/>
    </row>
    <row r="36" spans="1:8" ht="13.2" x14ac:dyDescent="0.25">
      <c r="A36" s="1">
        <f t="shared" si="1"/>
        <v>31</v>
      </c>
      <c r="B36" s="4" t="str">
        <f>'2023 FICA for 0003'!A21</f>
        <v>2/6/23 OFF</v>
      </c>
      <c r="C36" s="5">
        <f t="shared" si="0"/>
        <v>44963</v>
      </c>
      <c r="D36" s="4">
        <f>'2023 FICA for 0003'!N21</f>
        <v>44964</v>
      </c>
      <c r="E36" s="10">
        <f>VLOOKUP(B36,'2023 FICA for 0003'!$A:$H,8,FALSE)</f>
        <v>730.28000000026077</v>
      </c>
      <c r="F36" s="1"/>
      <c r="G36" s="1"/>
      <c r="H36" s="1"/>
    </row>
    <row r="37" spans="1:8" ht="13.2" x14ac:dyDescent="0.25">
      <c r="A37" s="1">
        <f t="shared" si="1"/>
        <v>32</v>
      </c>
      <c r="B37" s="4" t="str">
        <f>'2023 FICA for 0003'!A22</f>
        <v>2/10/23 OFF</v>
      </c>
      <c r="C37" s="5">
        <f t="shared" si="0"/>
        <v>44967</v>
      </c>
      <c r="D37" s="4">
        <f>'2023 FICA for 0003'!N22</f>
        <v>44972</v>
      </c>
      <c r="E37" s="10">
        <f>VLOOKUP(B37,'2023 FICA for 0003'!$A:$H,8,FALSE)</f>
        <v>27.869999999878928</v>
      </c>
      <c r="F37" s="1"/>
      <c r="G37" s="1"/>
      <c r="H37" s="1"/>
    </row>
    <row r="38" spans="1:8" ht="13.2" x14ac:dyDescent="0.25">
      <c r="A38" s="1">
        <f t="shared" si="1"/>
        <v>33</v>
      </c>
      <c r="B38" s="4">
        <f>'2023 FICA for 0003'!A23</f>
        <v>44974</v>
      </c>
      <c r="C38" s="5">
        <f t="shared" si="0"/>
        <v>44974</v>
      </c>
      <c r="D38" s="4">
        <f>'2023 FICA for 0003'!N23</f>
        <v>44978</v>
      </c>
      <c r="E38" s="10">
        <f>VLOOKUP(B38,'2023 FICA for 0003'!$A:$H,8,FALSE)</f>
        <v>1100119.7599999998</v>
      </c>
      <c r="F38" s="1"/>
      <c r="G38" s="1"/>
      <c r="H38" s="1"/>
    </row>
    <row r="39" spans="1:8" ht="13.2" x14ac:dyDescent="0.25">
      <c r="A39" s="1">
        <f t="shared" si="1"/>
        <v>34</v>
      </c>
      <c r="B39" s="4" t="str">
        <f>'2023 FICA for 0003'!A24</f>
        <v>2/22/23 LTI</v>
      </c>
      <c r="C39" s="5">
        <f t="shared" si="0"/>
        <v>44979</v>
      </c>
      <c r="D39" s="4">
        <f>'2023 FICA for 0003'!N24</f>
        <v>44980</v>
      </c>
      <c r="E39" s="10">
        <f>VLOOKUP(B39,'2023 FICA for 0003'!$A:$H,8,FALSE)</f>
        <v>235252.09999999986</v>
      </c>
      <c r="F39" s="1"/>
      <c r="G39" s="1"/>
      <c r="H39" s="1"/>
    </row>
    <row r="40" spans="1:8" ht="13.2" x14ac:dyDescent="0.25">
      <c r="A40" s="1">
        <f t="shared" si="1"/>
        <v>35</v>
      </c>
      <c r="B40" s="4" t="str">
        <f>'2023 FICA for 0003'!A25</f>
        <v>2/24//23 OFF</v>
      </c>
      <c r="C40" s="5">
        <v>44981</v>
      </c>
      <c r="D40" s="4">
        <f>'2023 FICA for 0003'!N25</f>
        <v>44984</v>
      </c>
      <c r="E40" s="10">
        <f>VLOOKUP(B40,'2023 FICA for 0003'!$A:$H,8,FALSE)</f>
        <v>146.08000000019092</v>
      </c>
      <c r="F40" s="1"/>
      <c r="G40" s="1"/>
      <c r="H40" s="1"/>
    </row>
    <row r="41" spans="1:8" ht="13.2" x14ac:dyDescent="0.25">
      <c r="A41" s="1">
        <f t="shared" si="1"/>
        <v>36</v>
      </c>
      <c r="B41" s="4" t="str">
        <f>'2023 FICA for 0003'!A26</f>
        <v>3/1/2023 Monthly</v>
      </c>
      <c r="C41" s="5">
        <f t="shared" si="0"/>
        <v>44986</v>
      </c>
      <c r="D41" s="4">
        <f>'2023 FICA for 0003'!N26</f>
        <v>44991</v>
      </c>
      <c r="E41" s="10">
        <f>VLOOKUP(B41,'2023 FICA for 0003'!$A:$H,8,FALSE)</f>
        <v>421.92000000015832</v>
      </c>
      <c r="F41" s="1"/>
      <c r="G41" s="1"/>
      <c r="H41" s="1"/>
    </row>
    <row r="42" spans="1:8" ht="13.2" x14ac:dyDescent="0.25">
      <c r="A42" s="1">
        <f t="shared" si="1"/>
        <v>37</v>
      </c>
      <c r="B42" s="4">
        <f>'2023 FICA for 0003'!A27</f>
        <v>44988</v>
      </c>
      <c r="C42" s="5">
        <f t="shared" si="0"/>
        <v>44988</v>
      </c>
      <c r="D42" s="4">
        <f>'2023 FICA for 0003'!N27</f>
        <v>44991</v>
      </c>
      <c r="E42" s="10">
        <f>VLOOKUP(B42,'2023 FICA for 0003'!$A:$H,8,FALSE)</f>
        <v>2882719.51</v>
      </c>
      <c r="F42" s="1"/>
      <c r="G42" s="1"/>
      <c r="H42" s="1"/>
    </row>
    <row r="43" spans="1:8" ht="13.2" x14ac:dyDescent="0.25">
      <c r="A43" s="1">
        <f t="shared" si="1"/>
        <v>38</v>
      </c>
      <c r="B43" s="4" t="str">
        <f>'2023 FICA for 0003'!A28</f>
        <v>3/6/23 OFF</v>
      </c>
      <c r="C43" s="5">
        <f t="shared" si="0"/>
        <v>44991</v>
      </c>
      <c r="D43" s="4">
        <f>'2023 FICA for 0003'!N28</f>
        <v>44995</v>
      </c>
      <c r="E43" s="10">
        <f>VLOOKUP(B43,'2023 FICA for 0003'!$A:$H,8,FALSE)</f>
        <v>4121.3400000000838</v>
      </c>
      <c r="F43" s="1"/>
      <c r="G43" s="1"/>
      <c r="H43" s="1"/>
    </row>
    <row r="44" spans="1:8" ht="13.2" x14ac:dyDescent="0.25">
      <c r="A44" s="1">
        <f t="shared" si="1"/>
        <v>39</v>
      </c>
      <c r="B44" s="4" t="str">
        <f>'2023 FICA for 0003'!A29</f>
        <v>3/10/2023 OFF</v>
      </c>
      <c r="C44" s="5">
        <f t="shared" si="0"/>
        <v>44995</v>
      </c>
      <c r="D44" s="4">
        <f>'2023 FICA for 0003'!N29</f>
        <v>45000</v>
      </c>
      <c r="E44" s="10">
        <f>VLOOKUP(B44,'2023 FICA for 0003'!$A:$H,8,FALSE)</f>
        <v>7315.7599999997765</v>
      </c>
      <c r="F44" s="1"/>
      <c r="G44" s="1"/>
      <c r="H44" s="1"/>
    </row>
    <row r="45" spans="1:8" ht="13.2" x14ac:dyDescent="0.25">
      <c r="A45" s="1">
        <f t="shared" si="1"/>
        <v>40</v>
      </c>
      <c r="B45" s="4">
        <f>'2023 FICA for 0003'!A30</f>
        <v>45002</v>
      </c>
      <c r="C45" s="5">
        <f t="shared" si="0"/>
        <v>45002</v>
      </c>
      <c r="D45" s="4">
        <f>'2023 FICA for 0003'!N30</f>
        <v>45005</v>
      </c>
      <c r="E45" s="10">
        <f>VLOOKUP(B45,'2023 FICA for 0003'!$A:$H,8,FALSE)</f>
        <v>988757.05</v>
      </c>
      <c r="F45" s="1"/>
      <c r="G45" s="1"/>
      <c r="H45" s="1"/>
    </row>
    <row r="46" spans="1:8" ht="13.2" x14ac:dyDescent="0.25">
      <c r="A46" s="1">
        <f t="shared" si="1"/>
        <v>41</v>
      </c>
      <c r="B46" s="4" t="str">
        <f>'2023 FICA for 0003'!A31</f>
        <v>3/20/23 OFF</v>
      </c>
      <c r="C46" s="5">
        <f t="shared" si="0"/>
        <v>45005</v>
      </c>
      <c r="D46" s="4">
        <f>'2023 FICA for 0003'!N31</f>
        <v>45009</v>
      </c>
      <c r="E46" s="10">
        <f>VLOOKUP(B46,'2023 FICA for 0003'!$A:$H,8,FALSE)</f>
        <v>58.430000000400469</v>
      </c>
      <c r="F46" s="1"/>
      <c r="G46" s="1"/>
      <c r="H46" s="1"/>
    </row>
    <row r="47" spans="1:8" ht="13.2" x14ac:dyDescent="0.25">
      <c r="A47" s="1">
        <f t="shared" si="1"/>
        <v>42</v>
      </c>
      <c r="B47" s="4" t="str">
        <f>'2023 FICA for 0003'!A32</f>
        <v>03/31/23 Bi &amp; Monthly</v>
      </c>
      <c r="C47" s="5">
        <f t="shared" si="0"/>
        <v>45016</v>
      </c>
      <c r="D47" s="4">
        <f>'2023 FICA for 0003'!N32</f>
        <v>45019</v>
      </c>
      <c r="E47" s="10">
        <f>VLOOKUP(B47,'2023 FICA for 0003'!$A:$H,8,FALSE)</f>
        <v>909746.37999999942</v>
      </c>
      <c r="F47" s="1"/>
      <c r="G47" s="1"/>
      <c r="H47" s="1"/>
    </row>
    <row r="48" spans="1:8" ht="13.2" x14ac:dyDescent="0.25">
      <c r="A48" s="1">
        <f t="shared" si="1"/>
        <v>43</v>
      </c>
      <c r="B48" s="4" t="str">
        <f>'2023 FICA for 0003'!A34</f>
        <v>04/03/23 OFF</v>
      </c>
      <c r="C48" s="5">
        <f t="shared" si="0"/>
        <v>45019</v>
      </c>
      <c r="D48" s="4">
        <f>'2023 FICA for 0003'!N34</f>
        <v>45023</v>
      </c>
      <c r="E48" s="10">
        <f>VLOOKUP(B48,'2023 FICA for 0003'!$A:$H,8,FALSE)</f>
        <v>944.53000000002794</v>
      </c>
      <c r="F48" s="1"/>
      <c r="G48" s="1"/>
      <c r="H48" s="1"/>
    </row>
    <row r="49" spans="1:8" ht="13.2" x14ac:dyDescent="0.25">
      <c r="A49" s="1">
        <f t="shared" si="1"/>
        <v>44</v>
      </c>
      <c r="B49" s="4" t="str">
        <f>'2023 FICA for 0003'!A35</f>
        <v>04/07/23 OFF</v>
      </c>
      <c r="C49" s="5">
        <f t="shared" si="0"/>
        <v>45023</v>
      </c>
      <c r="D49" s="4">
        <f>'2023 FICA for 0003'!N35</f>
        <v>45028</v>
      </c>
      <c r="E49" s="10">
        <f>VLOOKUP(B49,'2023 FICA for 0003'!$A:$H,8,FALSE)</f>
        <v>30.889999999897555</v>
      </c>
      <c r="F49" s="1"/>
      <c r="G49" s="1"/>
      <c r="H49" s="1"/>
    </row>
    <row r="50" spans="1:8" ht="13.2" x14ac:dyDescent="0.25">
      <c r="A50" s="1">
        <f t="shared" si="1"/>
        <v>45</v>
      </c>
      <c r="B50" s="4" t="str">
        <f>'2023 FICA for 0003'!A36</f>
        <v>04/11/23 LTI</v>
      </c>
      <c r="C50" s="5">
        <f t="shared" si="0"/>
        <v>45027</v>
      </c>
      <c r="D50" s="4">
        <f>'2023 FICA for 0003'!N36</f>
        <v>45030</v>
      </c>
      <c r="E50" s="10">
        <f>VLOOKUP(B50,'2023 FICA for 0003'!$A:$H,8,FALSE)</f>
        <v>4707.8100000005215</v>
      </c>
      <c r="F50" s="1"/>
      <c r="G50" s="1"/>
      <c r="H50" s="1"/>
    </row>
    <row r="51" spans="1:8" ht="13.2" x14ac:dyDescent="0.25">
      <c r="A51" s="1">
        <f t="shared" si="1"/>
        <v>46</v>
      </c>
      <c r="B51" s="4">
        <f>'2023 FICA for 0003'!A37</f>
        <v>45030</v>
      </c>
      <c r="C51" s="5">
        <f t="shared" si="0"/>
        <v>45030</v>
      </c>
      <c r="D51" s="4">
        <f>'2023 FICA for 0003'!N37</f>
        <v>45033</v>
      </c>
      <c r="E51" s="10">
        <f>VLOOKUP(B51,'2023 FICA for 0003'!$A:$H,8,FALSE)</f>
        <v>930926.01000000071</v>
      </c>
      <c r="F51" s="1"/>
      <c r="G51" s="1"/>
      <c r="H51" s="1"/>
    </row>
    <row r="52" spans="1:8" ht="13.2" x14ac:dyDescent="0.25">
      <c r="A52" s="1">
        <f t="shared" si="1"/>
        <v>47</v>
      </c>
      <c r="B52" s="4">
        <f>'2023 FICA for 0003'!A38</f>
        <v>45033</v>
      </c>
      <c r="C52" s="5">
        <f t="shared" si="0"/>
        <v>45033</v>
      </c>
      <c r="D52" s="4">
        <f>'2023 FICA for 0003'!N38</f>
        <v>45037</v>
      </c>
      <c r="E52" s="10">
        <f>VLOOKUP(B52,'2023 FICA for 0003'!$A:$H,8,FALSE)</f>
        <v>419.91999999992549</v>
      </c>
      <c r="F52" s="1"/>
      <c r="G52" s="1"/>
      <c r="H52" s="1"/>
    </row>
    <row r="53" spans="1:8" ht="13.2" x14ac:dyDescent="0.25">
      <c r="A53" s="1">
        <f t="shared" si="1"/>
        <v>48</v>
      </c>
      <c r="B53" s="4" t="str">
        <f>'2023 FICA for 0003'!A39</f>
        <v>04/21/2023 OFF</v>
      </c>
      <c r="C53" s="5">
        <f t="shared" si="0"/>
        <v>45037</v>
      </c>
      <c r="D53" s="4">
        <f>'2023 FICA for 0003'!N39</f>
        <v>45042</v>
      </c>
      <c r="E53" s="10">
        <f>VLOOKUP(B53,'2023 FICA for 0003'!$A:$H,8,FALSE)</f>
        <v>446.60000000032596</v>
      </c>
      <c r="F53" s="1"/>
      <c r="G53" s="1"/>
      <c r="H53" s="1"/>
    </row>
    <row r="54" spans="1:8" ht="13.2" x14ac:dyDescent="0.25">
      <c r="A54" s="1">
        <f t="shared" si="1"/>
        <v>49</v>
      </c>
      <c r="B54" s="4">
        <f>'2023 FICA for 0003'!A40</f>
        <v>45044</v>
      </c>
      <c r="C54" s="5">
        <f t="shared" si="0"/>
        <v>45044</v>
      </c>
      <c r="D54" s="4">
        <f>'2023 FICA for 0003'!N40</f>
        <v>45047</v>
      </c>
      <c r="E54" s="10">
        <f>VLOOKUP(B54,'2023 FICA for 0003'!$A:$H,8,FALSE)</f>
        <v>946586.3499999987</v>
      </c>
      <c r="F54" s="1"/>
      <c r="G54" s="1"/>
      <c r="H54" s="1"/>
    </row>
    <row r="55" spans="1:8" ht="13.2" x14ac:dyDescent="0.25">
      <c r="A55" s="1">
        <f t="shared" si="1"/>
        <v>50</v>
      </c>
      <c r="B55" s="4" t="str">
        <f>'2023 FICA for 0003'!A41</f>
        <v>05/01/23 Monthly &amp; OFF</v>
      </c>
      <c r="C55" s="5">
        <f t="shared" si="0"/>
        <v>45047</v>
      </c>
      <c r="D55" s="4">
        <f>'2023 FICA for 0003'!N41</f>
        <v>45051</v>
      </c>
      <c r="E55" s="10">
        <f>VLOOKUP(B55,'2023 FICA for 0003'!$A:$H,8,FALSE)</f>
        <v>1570.9600000013597</v>
      </c>
      <c r="F55" s="1"/>
      <c r="G55" s="1"/>
      <c r="H55" s="1"/>
    </row>
    <row r="56" spans="1:8" ht="13.2" x14ac:dyDescent="0.25">
      <c r="A56" s="1">
        <f t="shared" si="1"/>
        <v>51</v>
      </c>
      <c r="B56" s="4">
        <f>'2023 FICA for 0003'!A42</f>
        <v>45058</v>
      </c>
      <c r="C56" s="5">
        <f t="shared" si="0"/>
        <v>45058</v>
      </c>
      <c r="D56" s="4">
        <f>'2023 FICA for 0003'!N42</f>
        <v>45061</v>
      </c>
      <c r="E56" s="10">
        <f>VLOOKUP(B56,'2023 FICA for 0003'!$A:$H,8,FALSE)</f>
        <v>963417.48999999883</v>
      </c>
      <c r="F56" s="1"/>
      <c r="G56" s="1"/>
      <c r="H56" s="1"/>
    </row>
    <row r="57" spans="1:8" ht="13.2" x14ac:dyDescent="0.25">
      <c r="A57" s="1">
        <f t="shared" si="1"/>
        <v>52</v>
      </c>
      <c r="B57" s="4" t="str">
        <f>'2023 FICA for 0003'!A43</f>
        <v>5/15/2023 OFF</v>
      </c>
      <c r="C57" s="5">
        <f t="shared" si="0"/>
        <v>45061</v>
      </c>
      <c r="D57" s="4">
        <f>'2023 FICA for 0003'!N43</f>
        <v>45065</v>
      </c>
      <c r="E57" s="10">
        <f>VLOOKUP(B57,'2023 FICA for 0003'!$A:$H,8,FALSE)</f>
        <v>913.89999999990687</v>
      </c>
    </row>
    <row r="58" spans="1:8" ht="13.2" x14ac:dyDescent="0.25">
      <c r="A58" s="1">
        <f t="shared" si="1"/>
        <v>53</v>
      </c>
      <c r="B58" s="4" t="str">
        <f>'2023 FICA for 0003'!A44</f>
        <v>5/19/2023 OFF</v>
      </c>
      <c r="C58" s="5">
        <f t="shared" si="0"/>
        <v>45065</v>
      </c>
      <c r="D58" s="4">
        <f>'2023 FICA for 0003'!N44</f>
        <v>45070</v>
      </c>
      <c r="E58" s="10">
        <f>VLOOKUP(B58,'2023 FICA for 0003'!$A:$H,8,FALSE)</f>
        <v>129.6300000003539</v>
      </c>
    </row>
    <row r="59" spans="1:8" ht="13.2" x14ac:dyDescent="0.25">
      <c r="A59" s="1">
        <f t="shared" si="1"/>
        <v>54</v>
      </c>
      <c r="B59" s="4">
        <f>'2023 FICA for 0003'!A45</f>
        <v>45072</v>
      </c>
      <c r="C59" s="5">
        <f t="shared" si="0"/>
        <v>45072</v>
      </c>
      <c r="D59" s="4">
        <f>'2023 FICA for 0003'!N45</f>
        <v>45076</v>
      </c>
      <c r="E59" s="10">
        <f>VLOOKUP(B59,'2023 FICA for 0003'!$A:$H,8,FALSE)</f>
        <v>1009906.3799999994</v>
      </c>
    </row>
    <row r="60" spans="1:8" ht="13.2" x14ac:dyDescent="0.25">
      <c r="A60" s="1">
        <f t="shared" si="1"/>
        <v>55</v>
      </c>
      <c r="B60" s="4" t="str">
        <f>'2023 FICA for 0003'!A46</f>
        <v>5/30/23 OFF</v>
      </c>
      <c r="C60" s="5">
        <f t="shared" si="0"/>
        <v>45076</v>
      </c>
      <c r="D60" s="4">
        <f>'2023 FICA for 0003'!N46</f>
        <v>45079</v>
      </c>
      <c r="E60" s="10">
        <f>VLOOKUP(B60,'2023 FICA for 0003'!$A:$H,8,FALSE)</f>
        <v>343.99000000115484</v>
      </c>
    </row>
    <row r="61" spans="1:8" ht="13.2" x14ac:dyDescent="0.25">
      <c r="A61" s="1">
        <f t="shared" si="1"/>
        <v>56</v>
      </c>
      <c r="B61" s="4" t="str">
        <f>'2023 FICA for 0003'!A47</f>
        <v>6/1/2023 Monthly</v>
      </c>
      <c r="C61" s="5">
        <f t="shared" si="0"/>
        <v>45078</v>
      </c>
      <c r="D61" s="4">
        <f>'2023 FICA for 0003'!N47</f>
        <v>45084</v>
      </c>
      <c r="E61" s="10">
        <f>VLOOKUP(B61,'2023 FICA for 0003'!$A:$H,8,FALSE)</f>
        <v>421.92999999877065</v>
      </c>
    </row>
    <row r="62" spans="1:8" ht="13.2" x14ac:dyDescent="0.25">
      <c r="A62" s="1">
        <f t="shared" si="1"/>
        <v>57</v>
      </c>
      <c r="B62" s="4">
        <f>'2023 FICA for 0003'!A48</f>
        <v>45086</v>
      </c>
      <c r="C62" s="5">
        <f t="shared" si="0"/>
        <v>45086</v>
      </c>
      <c r="D62" s="4">
        <f>'2023 FICA for 0003'!N48</f>
        <v>45089</v>
      </c>
      <c r="E62" s="10">
        <f>VLOOKUP(B62,'2023 FICA for 0003'!$A:$H,8,FALSE)</f>
        <v>926421.96</v>
      </c>
    </row>
    <row r="63" spans="1:8" ht="13.2" x14ac:dyDescent="0.25">
      <c r="A63" s="1">
        <f t="shared" si="1"/>
        <v>58</v>
      </c>
      <c r="B63" s="4" t="str">
        <f>'2023 FICA for 0003'!A49</f>
        <v>6/12/2023 OFF</v>
      </c>
      <c r="C63" s="5">
        <f t="shared" si="0"/>
        <v>45089</v>
      </c>
      <c r="D63" s="4">
        <f>'2023 FICA for 0003'!N49</f>
        <v>45093</v>
      </c>
      <c r="E63" s="10">
        <f>VLOOKUP(B63,'2023 FICA for 0003'!$A:$H,8,FALSE)</f>
        <v>473.97000000113621</v>
      </c>
    </row>
    <row r="64" spans="1:8" ht="13.2" x14ac:dyDescent="0.25">
      <c r="A64" s="1">
        <f t="shared" si="1"/>
        <v>59</v>
      </c>
      <c r="B64" s="4" t="str">
        <f>'2023 FICA for 0003'!A50</f>
        <v>6/16/2023 OFF</v>
      </c>
      <c r="C64" s="5">
        <f t="shared" si="0"/>
        <v>45093</v>
      </c>
      <c r="D64" s="4">
        <f>'2023 FICA for 0003'!N50</f>
        <v>45098</v>
      </c>
      <c r="E64" s="10">
        <f>VLOOKUP(B64,'2023 FICA for 0003'!$A:$H,8,FALSE)</f>
        <v>1033.9499999983236</v>
      </c>
    </row>
    <row r="65" spans="1:5" ht="13.2" x14ac:dyDescent="0.25">
      <c r="A65" s="1">
        <f t="shared" si="1"/>
        <v>60</v>
      </c>
      <c r="B65" s="4">
        <f>'2023 FICA for 0003'!A51</f>
        <v>45100</v>
      </c>
      <c r="C65" s="5">
        <f t="shared" si="0"/>
        <v>45100</v>
      </c>
      <c r="D65" s="4">
        <f>'2023 FICA for 0003'!N51</f>
        <v>45103</v>
      </c>
      <c r="E65" s="10">
        <f>VLOOKUP(B65,'2023 FICA for 0003'!$A:$H,8,FALSE)</f>
        <v>1051754.1400000001</v>
      </c>
    </row>
    <row r="66" spans="1:5" ht="13.2" x14ac:dyDescent="0.25">
      <c r="A66" s="1">
        <f t="shared" si="1"/>
        <v>61</v>
      </c>
      <c r="B66" s="4" t="str">
        <f>'2023 FICA for 0003'!A52</f>
        <v>6/26/2023 OFF</v>
      </c>
      <c r="C66" s="5">
        <f t="shared" si="0"/>
        <v>45103</v>
      </c>
      <c r="D66" s="4">
        <f>'2023 FICA for 0003'!N52</f>
        <v>45107</v>
      </c>
      <c r="E66" s="10">
        <f>VLOOKUP(B66,'2023 FICA for 0003'!$A:$H,8,FALSE)</f>
        <v>293.72000000113621</v>
      </c>
    </row>
    <row r="67" spans="1:5" ht="13.2" x14ac:dyDescent="0.25">
      <c r="A67" s="1">
        <f t="shared" si="1"/>
        <v>62</v>
      </c>
      <c r="B67" s="4" t="str">
        <f>'2023 FICA for 0003'!A53</f>
        <v>6/30/2023 Monthly &amp; OFF</v>
      </c>
      <c r="C67" s="5">
        <f t="shared" si="0"/>
        <v>45107</v>
      </c>
      <c r="D67" s="4">
        <f>'2023 FICA for 0003'!N53</f>
        <v>45112</v>
      </c>
      <c r="E67" s="10">
        <f>VLOOKUP(B67,'2023 FICA for 0003'!$A:$H,8,FALSE)</f>
        <v>743.00999999977648</v>
      </c>
    </row>
    <row r="68" spans="1:5" ht="13.2" x14ac:dyDescent="0.25">
      <c r="A68" s="1">
        <f t="shared" si="1"/>
        <v>63</v>
      </c>
      <c r="B68" s="4">
        <f>'2023 FICA for 0003'!A55</f>
        <v>45114</v>
      </c>
      <c r="C68" s="5">
        <f t="shared" si="0"/>
        <v>45114</v>
      </c>
      <c r="D68" s="4">
        <f>'2023 FICA for 0003'!N55</f>
        <v>45117</v>
      </c>
      <c r="E68" s="10">
        <f>VLOOKUP(B68,'2023 FICA for 0003'!$A:$H,8,FALSE)</f>
        <v>1156523.5</v>
      </c>
    </row>
    <row r="69" spans="1:5" ht="13.2" x14ac:dyDescent="0.25">
      <c r="A69" s="1">
        <f t="shared" si="1"/>
        <v>64</v>
      </c>
      <c r="B69" s="4" t="str">
        <f>'2023 FICA for 0003'!A56</f>
        <v>7/10/23 OFF</v>
      </c>
      <c r="C69" s="5">
        <f t="shared" si="0"/>
        <v>45117</v>
      </c>
      <c r="D69" s="4">
        <v>45121</v>
      </c>
      <c r="E69" s="10">
        <f>VLOOKUP(B69,'2023 FICA for 0003'!$A:$H,8,FALSE)</f>
        <v>2715.4200000003912</v>
      </c>
    </row>
    <row r="70" spans="1:5" ht="13.2" x14ac:dyDescent="0.25">
      <c r="A70" s="1">
        <f t="shared" si="1"/>
        <v>65</v>
      </c>
      <c r="B70" s="4" t="str">
        <f>'2023 FICA for 0003'!A57</f>
        <v>7/10/23 LTI</v>
      </c>
      <c r="C70" s="5">
        <f t="shared" si="0"/>
        <v>45117</v>
      </c>
      <c r="D70" s="4">
        <f>'2023 FICA for 0003'!N57</f>
        <v>45121</v>
      </c>
      <c r="E70" s="10">
        <f>VLOOKUP(B70,'2023 FICA for 0003'!$A:$H,8,FALSE)</f>
        <v>213.58999999985099</v>
      </c>
    </row>
    <row r="71" spans="1:5" ht="13.2" x14ac:dyDescent="0.25">
      <c r="A71" s="1">
        <f t="shared" si="1"/>
        <v>66</v>
      </c>
      <c r="B71" s="4" t="str">
        <f>'2023 FICA for 0003'!A58</f>
        <v>7/14/2023 OFF</v>
      </c>
      <c r="C71" s="5">
        <f t="shared" ref="C71:C85" si="2">IF(LEN(B71)&gt;5,DATEVALUE(LEFT(B71,SEARCH(" ",B71)-1)),B71)</f>
        <v>45121</v>
      </c>
      <c r="D71" s="4">
        <f>'2023 FICA for 0003'!N58</f>
        <v>45126</v>
      </c>
      <c r="E71" s="10">
        <f>VLOOKUP(B71,'2023 FICA for 0003'!$A:$H,8,FALSE)</f>
        <v>39.470000000204891</v>
      </c>
    </row>
    <row r="72" spans="1:5" ht="13.2" x14ac:dyDescent="0.25">
      <c r="A72" s="1">
        <f t="shared" ref="A72:A85" si="3">A71+1</f>
        <v>67</v>
      </c>
      <c r="B72" s="4">
        <f>'2023 FICA for 0003'!A59</f>
        <v>45128</v>
      </c>
      <c r="C72" s="5">
        <f t="shared" si="2"/>
        <v>45128</v>
      </c>
      <c r="D72" s="4">
        <f>'2023 FICA for 0003'!N59</f>
        <v>45131</v>
      </c>
      <c r="E72" s="10">
        <f>VLOOKUP(B72,'2023 FICA for 0003'!$A:$H,8,FALSE)</f>
        <v>898176.41000000015</v>
      </c>
    </row>
    <row r="73" spans="1:5" ht="13.2" x14ac:dyDescent="0.25">
      <c r="A73" s="1">
        <f t="shared" si="3"/>
        <v>68</v>
      </c>
      <c r="B73" s="4" t="str">
        <f>'2023 FICA for 0003'!A60</f>
        <v>7/24/2023 OFF</v>
      </c>
      <c r="C73" s="5">
        <f t="shared" si="2"/>
        <v>45131</v>
      </c>
      <c r="D73" s="4">
        <f>'2023 FICA for 0003'!N60</f>
        <v>45135</v>
      </c>
      <c r="E73" s="10">
        <f>VLOOKUP(B73,'2023 FICA for 0003'!$A:$H,8,FALSE)</f>
        <v>285.91999999899417</v>
      </c>
    </row>
    <row r="74" spans="1:5" ht="13.2" x14ac:dyDescent="0.25">
      <c r="A74" s="1">
        <f t="shared" si="3"/>
        <v>69</v>
      </c>
      <c r="B74" s="4" t="str">
        <f>'2023 FICA for 0003'!A61</f>
        <v>7/28/23 OFF</v>
      </c>
      <c r="C74" s="5">
        <f t="shared" si="2"/>
        <v>45135</v>
      </c>
      <c r="D74" s="4">
        <f>'2023 FICA for 0003'!N61</f>
        <v>45140</v>
      </c>
      <c r="E74" s="10">
        <f>VLOOKUP(B74,'2023 FICA for 0003'!$A:$H,8,FALSE)</f>
        <v>29.21999999973923</v>
      </c>
    </row>
    <row r="75" spans="1:5" ht="13.2" x14ac:dyDescent="0.25">
      <c r="A75" s="1">
        <f t="shared" si="3"/>
        <v>70</v>
      </c>
      <c r="B75" s="4" t="str">
        <f>'2023 FICA for 0003'!A62</f>
        <v>08/01/23 Monthly</v>
      </c>
      <c r="C75" s="5">
        <f t="shared" si="2"/>
        <v>45139</v>
      </c>
      <c r="D75" s="4">
        <f>'2023 FICA for 0003'!N62</f>
        <v>45142</v>
      </c>
      <c r="E75" s="10">
        <f>VLOOKUP(B75,'2023 FICA for 0003'!$A:$H,8,FALSE)</f>
        <v>421.95000000065193</v>
      </c>
    </row>
    <row r="76" spans="1:5" ht="13.2" x14ac:dyDescent="0.25">
      <c r="A76" s="1">
        <f t="shared" si="3"/>
        <v>71</v>
      </c>
      <c r="B76" s="4">
        <f>'2023 FICA for 0003'!A63</f>
        <v>45142</v>
      </c>
      <c r="C76" s="5">
        <f t="shared" si="2"/>
        <v>45142</v>
      </c>
      <c r="D76" s="4">
        <f>'2023 FICA for 0003'!N63</f>
        <v>45145</v>
      </c>
      <c r="E76" s="10">
        <f>VLOOKUP(B76,'2023 FICA for 0003'!$A:$H,8,FALSE)</f>
        <v>911242.08999999939</v>
      </c>
    </row>
    <row r="77" spans="1:5" ht="13.2" x14ac:dyDescent="0.25">
      <c r="A77" s="1">
        <f t="shared" si="3"/>
        <v>72</v>
      </c>
      <c r="B77" s="4" t="str">
        <f>'2023 FICA for 0003'!A64</f>
        <v>08/07/2023 OFF</v>
      </c>
      <c r="C77" s="5">
        <f t="shared" si="2"/>
        <v>45145</v>
      </c>
      <c r="D77" s="4">
        <f>'2023 FICA for 0003'!N64</f>
        <v>45149</v>
      </c>
      <c r="E77" s="10">
        <f>VLOOKUP(B77,'2023 FICA for 0003'!$A:$H,8,FALSE)</f>
        <v>166.23000000044703</v>
      </c>
    </row>
    <row r="78" spans="1:5" ht="13.2" x14ac:dyDescent="0.25">
      <c r="A78" s="1">
        <f t="shared" si="3"/>
        <v>73</v>
      </c>
      <c r="B78" s="4">
        <f>'2023 FICA for 0003'!A65</f>
        <v>45156</v>
      </c>
      <c r="C78" s="5">
        <f t="shared" si="2"/>
        <v>45156</v>
      </c>
      <c r="D78" s="4">
        <f>'2023 FICA for 0003'!N65</f>
        <v>45159</v>
      </c>
      <c r="E78" s="10">
        <f>VLOOKUP(B78,'2023 FICA for 0003'!$A:$H,8,FALSE)</f>
        <v>879014.98000000045</v>
      </c>
    </row>
    <row r="79" spans="1:5" ht="13.2" x14ac:dyDescent="0.25">
      <c r="A79" s="1">
        <f t="shared" si="3"/>
        <v>74</v>
      </c>
      <c r="B79" s="4" t="str">
        <f>'2023 FICA for 0003'!A66</f>
        <v>8/21/2023 Off</v>
      </c>
      <c r="C79" s="5">
        <f t="shared" si="2"/>
        <v>45159</v>
      </c>
      <c r="D79" s="4">
        <f>'2023 FICA for 0003'!N66</f>
        <v>45163</v>
      </c>
      <c r="E79" s="10">
        <f>VLOOKUP(B79,'2023 FICA for 0003'!$A:$H,8,FALSE)</f>
        <v>1047.9499999997206</v>
      </c>
    </row>
    <row r="80" spans="1:5" ht="13.2" x14ac:dyDescent="0.25">
      <c r="A80" s="1">
        <f t="shared" si="3"/>
        <v>75</v>
      </c>
      <c r="B80" s="4" t="str">
        <f>'2023 FICA for 0003'!A67</f>
        <v>09/01/2023 &amp; Monthly</v>
      </c>
      <c r="C80" s="5">
        <f t="shared" si="2"/>
        <v>45170</v>
      </c>
      <c r="D80" s="4">
        <f>'2023 FICA for 0003'!N67</f>
        <v>45174</v>
      </c>
      <c r="E80" s="10">
        <f>VLOOKUP(B80,'2023 FICA for 0003'!$A:$H,8,FALSE)</f>
        <v>941567.17000000039</v>
      </c>
    </row>
    <row r="81" spans="1:6" ht="13.2" x14ac:dyDescent="0.25">
      <c r="A81" s="1">
        <f t="shared" si="3"/>
        <v>76</v>
      </c>
      <c r="B81" s="4" t="str">
        <f>'2023 FICA for 0003'!A68</f>
        <v>9/5/2023 OFF</v>
      </c>
      <c r="C81" s="5">
        <f t="shared" si="2"/>
        <v>45174</v>
      </c>
      <c r="D81" s="4">
        <f>'2023 FICA for 0003'!N68</f>
        <v>45177</v>
      </c>
      <c r="E81" s="10">
        <f>VLOOKUP(B81,'2023 FICA for 0003'!$A:$H,8,FALSE)</f>
        <v>522.47999999905005</v>
      </c>
    </row>
    <row r="82" spans="1:6" ht="13.2" x14ac:dyDescent="0.25">
      <c r="A82" s="1">
        <f t="shared" si="3"/>
        <v>77</v>
      </c>
      <c r="B82" s="4" t="str">
        <f>'2023 FICA for 0003'!A69</f>
        <v>09/08/2023 OFF</v>
      </c>
      <c r="C82" s="5">
        <f t="shared" si="2"/>
        <v>45177</v>
      </c>
      <c r="D82" s="4">
        <f>'2023 FICA for 0003'!N69</f>
        <v>45182</v>
      </c>
      <c r="E82" s="10">
        <f>VLOOKUP(B82,'2023 FICA for 0003'!$A:$H,8,FALSE)</f>
        <v>336.58000000147149</v>
      </c>
    </row>
    <row r="83" spans="1:6" ht="13.2" x14ac:dyDescent="0.25">
      <c r="A83" s="1">
        <f t="shared" si="3"/>
        <v>78</v>
      </c>
      <c r="B83" s="4">
        <f>'2023 FICA for 0003'!A70</f>
        <v>45184</v>
      </c>
      <c r="C83" s="5">
        <f t="shared" si="2"/>
        <v>45184</v>
      </c>
      <c r="D83" s="4">
        <f>'2023 FICA for 0003'!N70</f>
        <v>45187</v>
      </c>
      <c r="E83" s="10">
        <f>VLOOKUP(B83,'2023 FICA for 0003'!$A:$H,8,FALSE)</f>
        <v>944163.68000000017</v>
      </c>
    </row>
    <row r="84" spans="1:6" ht="13.2" x14ac:dyDescent="0.25">
      <c r="A84" s="1">
        <f t="shared" si="3"/>
        <v>79</v>
      </c>
      <c r="B84" s="4" t="str">
        <f>'2023 FICA for 0003'!A71</f>
        <v>9/18/2023 OFF</v>
      </c>
      <c r="C84" s="5">
        <f t="shared" si="2"/>
        <v>45187</v>
      </c>
      <c r="D84" s="4">
        <f>'2023 FICA for 0003'!N71</f>
        <v>45191</v>
      </c>
      <c r="E84" s="10">
        <f>VLOOKUP(B84,'2023 FICA for 0003'!$A:$H,8,FALSE)</f>
        <v>1249.3899999978021</v>
      </c>
    </row>
    <row r="85" spans="1:6" ht="13.2" x14ac:dyDescent="0.25">
      <c r="A85" s="1">
        <f t="shared" si="3"/>
        <v>80</v>
      </c>
      <c r="B85" s="4" t="str">
        <f>'2023 FICA for 0003'!A72</f>
        <v>9/29/2023 &amp; Monthly</v>
      </c>
      <c r="C85" s="5">
        <f t="shared" si="2"/>
        <v>45198</v>
      </c>
      <c r="D85" s="4">
        <f>'2023 FICA for 0003'!N72</f>
        <v>45201</v>
      </c>
      <c r="E85" s="10">
        <f>VLOOKUP(B85,'2023 FICA for 0003'!$A:$H,8,FALSE)</f>
        <v>875098.98000000231</v>
      </c>
    </row>
    <row r="86" spans="1:6" ht="13.2" x14ac:dyDescent="0.25">
      <c r="D86" s="4"/>
      <c r="E86" s="9"/>
    </row>
    <row r="87" spans="1:6" ht="13.2" x14ac:dyDescent="0.25">
      <c r="D87" s="4" t="s">
        <v>141</v>
      </c>
      <c r="E87" s="8">
        <f>SUM(E6:E85)</f>
        <v>26260176.850000001</v>
      </c>
      <c r="F87" s="6"/>
    </row>
    <row r="89" spans="1:6" x14ac:dyDescent="0.2">
      <c r="E89" s="9">
        <f>SUM('2022 FICA for 0003'!H115:H136,'2023 FICA for 0003'!H33,'2023 FICA for 0003'!H54,'2023 FICA for 0003'!H73)</f>
        <v>26260176.849999998</v>
      </c>
    </row>
  </sheetData>
  <mergeCells count="3">
    <mergeCell ref="A1:E1"/>
    <mergeCell ref="A2:E2"/>
    <mergeCell ref="A3:E3"/>
  </mergeCells>
  <pageMargins left="0.7" right="0.7" top="0.75" bottom="0.75" header="0.3" footer="0.3"/>
  <pageSetup fitToHeight="0" orientation="landscape" r:id="rId1"/>
  <headerFooter>
    <oddHeader>&amp;RTSL &amp;F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D0917-FE3D-4674-AFD3-3324A92280FF}">
  <sheetPr>
    <tabColor theme="1" tint="0.34998626667073579"/>
    <pageSetUpPr fitToPage="1"/>
  </sheetPr>
  <dimension ref="A1:H89"/>
  <sheetViews>
    <sheetView tabSelected="1" workbookViewId="0">
      <selection sqref="A1:E1"/>
    </sheetView>
  </sheetViews>
  <sheetFormatPr defaultColWidth="7.109375" defaultRowHeight="10.199999999999999" x14ac:dyDescent="0.2"/>
  <cols>
    <col min="1" max="1" width="7.109375" style="2"/>
    <col min="2" max="5" width="19.44140625" style="2" customWidth="1"/>
    <col min="6" max="6" width="11.88671875" style="2" bestFit="1" customWidth="1"/>
    <col min="7" max="7" width="7.109375" style="2"/>
    <col min="8" max="8" width="8.6640625" style="2" bestFit="1" customWidth="1"/>
    <col min="9" max="16384" width="7.109375" style="2"/>
  </cols>
  <sheetData>
    <row r="1" spans="1:8" ht="13.2" x14ac:dyDescent="0.25">
      <c r="A1" s="104" t="s">
        <v>135</v>
      </c>
      <c r="B1" s="104"/>
      <c r="C1" s="104"/>
      <c r="D1" s="104"/>
      <c r="E1" s="104"/>
      <c r="F1" s="1"/>
      <c r="G1" s="1"/>
      <c r="H1" s="1"/>
    </row>
    <row r="2" spans="1:8" ht="13.2" x14ac:dyDescent="0.25">
      <c r="A2" s="104" t="s">
        <v>168</v>
      </c>
      <c r="B2" s="104"/>
      <c r="C2" s="104"/>
      <c r="D2" s="104"/>
      <c r="E2" s="104"/>
      <c r="F2" s="1"/>
      <c r="G2" s="1"/>
      <c r="H2" s="1"/>
    </row>
    <row r="3" spans="1:8" ht="13.2" x14ac:dyDescent="0.25">
      <c r="A3" s="104" t="s">
        <v>140</v>
      </c>
      <c r="B3" s="104"/>
      <c r="C3" s="104"/>
      <c r="D3" s="104"/>
      <c r="E3" s="104"/>
      <c r="F3" s="1"/>
      <c r="G3" s="1"/>
      <c r="H3" s="1"/>
    </row>
    <row r="4" spans="1:8" ht="13.2" x14ac:dyDescent="0.25">
      <c r="A4" s="1"/>
      <c r="B4" s="1"/>
      <c r="C4" s="1"/>
      <c r="D4" s="1"/>
      <c r="E4" s="1"/>
      <c r="F4" s="1"/>
      <c r="G4" s="1"/>
    </row>
    <row r="5" spans="1:8" ht="13.2" x14ac:dyDescent="0.25">
      <c r="A5" s="3" t="s">
        <v>134</v>
      </c>
      <c r="B5" s="3" t="s">
        <v>136</v>
      </c>
      <c r="C5" s="3" t="s">
        <v>137</v>
      </c>
      <c r="D5" s="3" t="s">
        <v>138</v>
      </c>
      <c r="E5" s="3" t="s">
        <v>144</v>
      </c>
      <c r="F5" s="1"/>
      <c r="G5" s="1"/>
    </row>
    <row r="6" spans="1:8" ht="13.2" x14ac:dyDescent="0.25">
      <c r="A6" s="1">
        <v>1</v>
      </c>
      <c r="B6" s="4" t="str">
        <f>'2022 FICA for 0003'!A115</f>
        <v>10/03/22 OFF</v>
      </c>
      <c r="C6" s="5">
        <f>IF(LEN(B6)&gt;5,DATEVALUE(LEFT(B6,SEARCH(" ",B6)-1)),B6)</f>
        <v>44837</v>
      </c>
      <c r="D6" s="4">
        <f>'2022 FICA for 0003'!N115</f>
        <v>44841</v>
      </c>
      <c r="E6" s="7">
        <f>VLOOKUP(B6,'2022 FICA for 0003'!$A:$H,2,FALSE)</f>
        <v>4804.9800000041723</v>
      </c>
      <c r="F6" s="4"/>
      <c r="G6" s="1"/>
      <c r="H6" s="4"/>
    </row>
    <row r="7" spans="1:8" ht="13.2" x14ac:dyDescent="0.25">
      <c r="A7" s="1">
        <f>A6+1</f>
        <v>2</v>
      </c>
      <c r="B7" s="4" t="str">
        <f>'2022 FICA for 0003'!A116</f>
        <v>10/7/2022 OFF</v>
      </c>
      <c r="C7" s="5">
        <f t="shared" ref="C7:C70" si="0">IF(LEN(B7)&gt;5,DATEVALUE(LEFT(B7,SEARCH(" ",B7)-1)),B7)</f>
        <v>44841</v>
      </c>
      <c r="D7" s="4">
        <f>'2022 FICA for 0003'!N116</f>
        <v>44846</v>
      </c>
      <c r="E7" s="10">
        <f>VLOOKUP(B7,'2022 FICA for 0003'!$A:$H,2,FALSE)</f>
        <v>124.01999999582767</v>
      </c>
      <c r="F7" s="4"/>
      <c r="G7" s="1"/>
      <c r="H7" s="4"/>
    </row>
    <row r="8" spans="1:8" ht="13.2" x14ac:dyDescent="0.25">
      <c r="A8" s="1">
        <f t="shared" ref="A8:A71" si="1">A7+1</f>
        <v>3</v>
      </c>
      <c r="B8" s="4" t="str">
        <f>'2022 FICA for 0003'!A117</f>
        <v>10/10/2022 LTI</v>
      </c>
      <c r="C8" s="5">
        <f t="shared" si="0"/>
        <v>44844</v>
      </c>
      <c r="D8" s="4">
        <f>'2022 FICA for 0003'!N117</f>
        <v>44848</v>
      </c>
      <c r="E8" s="10">
        <f>VLOOKUP(B8,'2022 FICA for 0003'!$A:$H,2,FALSE)</f>
        <v>4814.3800000026822</v>
      </c>
      <c r="F8" s="1"/>
      <c r="G8" s="1"/>
      <c r="H8" s="1"/>
    </row>
    <row r="9" spans="1:8" ht="13.2" x14ac:dyDescent="0.25">
      <c r="A9" s="1">
        <f t="shared" si="1"/>
        <v>4</v>
      </c>
      <c r="B9" s="4">
        <f>'2022 FICA for 0003'!A118</f>
        <v>44848</v>
      </c>
      <c r="C9" s="5">
        <f t="shared" si="0"/>
        <v>44848</v>
      </c>
      <c r="D9" s="4">
        <f>'2022 FICA for 0003'!N118</f>
        <v>44851</v>
      </c>
      <c r="E9" s="10">
        <f>VLOOKUP(B9,'2022 FICA for 0003'!$A:$H,2,FALSE)</f>
        <v>1936285.549999997</v>
      </c>
      <c r="F9" s="1"/>
      <c r="G9" s="1"/>
      <c r="H9" s="1"/>
    </row>
    <row r="10" spans="1:8" ht="13.2" x14ac:dyDescent="0.25">
      <c r="A10" s="1">
        <f t="shared" si="1"/>
        <v>5</v>
      </c>
      <c r="B10" s="4" t="str">
        <f>'2022 FICA for 0003'!A119</f>
        <v>10/17/2022 OFF</v>
      </c>
      <c r="C10" s="5">
        <f t="shared" si="0"/>
        <v>44851</v>
      </c>
      <c r="D10" s="4">
        <f>'2022 FICA for 0003'!N119</f>
        <v>44855</v>
      </c>
      <c r="E10" s="10">
        <f>VLOOKUP(B10,'2022 FICA for 0003'!$A:$H,2,FALSE)</f>
        <v>8424.2800000011921</v>
      </c>
      <c r="F10" s="1"/>
      <c r="G10" s="1"/>
      <c r="H10" s="1"/>
    </row>
    <row r="11" spans="1:8" ht="13.2" x14ac:dyDescent="0.25">
      <c r="A11" s="1">
        <f t="shared" si="1"/>
        <v>6</v>
      </c>
      <c r="B11" s="4">
        <f>'2022 FICA for 0003'!A120</f>
        <v>44862</v>
      </c>
      <c r="C11" s="5">
        <f t="shared" si="0"/>
        <v>44862</v>
      </c>
      <c r="D11" s="4">
        <f>'2022 FICA for 0003'!N120</f>
        <v>44865</v>
      </c>
      <c r="E11" s="10">
        <f>VLOOKUP(B11,'2022 FICA for 0003'!$A:$H,2,FALSE)</f>
        <v>1733876.700000003</v>
      </c>
      <c r="F11" s="1"/>
      <c r="G11" s="1"/>
      <c r="H11" s="1"/>
    </row>
    <row r="12" spans="1:8" ht="13.2" x14ac:dyDescent="0.25">
      <c r="A12" s="1">
        <f t="shared" si="1"/>
        <v>7</v>
      </c>
      <c r="B12" s="4">
        <f>'2022 FICA for 0003'!A121</f>
        <v>44865</v>
      </c>
      <c r="C12" s="5">
        <f t="shared" si="0"/>
        <v>44865</v>
      </c>
      <c r="D12" s="4">
        <f>'2022 FICA for 0003'!N121</f>
        <v>44867</v>
      </c>
      <c r="E12" s="10">
        <f>VLOOKUP(B12,'2022 FICA for 0003'!$A:$H,2,FALSE)</f>
        <v>1794.9099999964237</v>
      </c>
      <c r="F12" s="1"/>
      <c r="G12" s="1"/>
      <c r="H12" s="1"/>
    </row>
    <row r="13" spans="1:8" ht="13.2" x14ac:dyDescent="0.25">
      <c r="A13" s="1">
        <f t="shared" si="1"/>
        <v>8</v>
      </c>
      <c r="B13" s="4" t="str">
        <f>'2022 FICA for 0003'!A122</f>
        <v>11/01/2022 Monthly</v>
      </c>
      <c r="C13" s="5">
        <f t="shared" si="0"/>
        <v>44866</v>
      </c>
      <c r="D13" s="4">
        <f>'2022 FICA for 0003'!N122</f>
        <v>44867</v>
      </c>
      <c r="E13" s="10">
        <f>VLOOKUP(B13,'2022 FICA for 0003'!$A:$H,2,FALSE)</f>
        <v>6569.6000000014901</v>
      </c>
      <c r="F13" s="1"/>
      <c r="G13" s="1"/>
      <c r="H13" s="1"/>
    </row>
    <row r="14" spans="1:8" ht="13.2" x14ac:dyDescent="0.25">
      <c r="A14" s="1">
        <f t="shared" si="1"/>
        <v>9</v>
      </c>
      <c r="B14" s="4" t="str">
        <f>'2022 FICA for 0003'!A123</f>
        <v>11/04/2022 OFF</v>
      </c>
      <c r="C14" s="5">
        <f t="shared" si="0"/>
        <v>44869</v>
      </c>
      <c r="D14" s="4">
        <f>'2022 FICA for 0003'!N123</f>
        <v>44874</v>
      </c>
      <c r="E14" s="10">
        <f>VLOOKUP(B14,'2022 FICA for 0003'!$A:$H,2,FALSE)</f>
        <v>3137.1700000017881</v>
      </c>
      <c r="F14" s="1"/>
      <c r="G14" s="1"/>
      <c r="H14" s="1"/>
    </row>
    <row r="15" spans="1:8" ht="13.2" x14ac:dyDescent="0.25">
      <c r="A15" s="1">
        <f t="shared" si="1"/>
        <v>10</v>
      </c>
      <c r="B15" s="4">
        <f>'2022 FICA for 0003'!A124</f>
        <v>44875</v>
      </c>
      <c r="C15" s="5">
        <f t="shared" si="0"/>
        <v>44875</v>
      </c>
      <c r="D15" s="4">
        <f>'2022 FICA for 0003'!N124</f>
        <v>44879</v>
      </c>
      <c r="E15" s="10">
        <f>VLOOKUP(B15,'2022 FICA for 0003'!$A:$H,2,FALSE)</f>
        <v>1780736.3599999994</v>
      </c>
      <c r="F15" s="1"/>
      <c r="G15" s="1"/>
      <c r="H15" s="1"/>
    </row>
    <row r="16" spans="1:8" ht="13.2" x14ac:dyDescent="0.25">
      <c r="A16" s="1">
        <f t="shared" si="1"/>
        <v>11</v>
      </c>
      <c r="B16" s="4" t="str">
        <f>'2022 FICA for 0003'!A125</f>
        <v>11/14/2022 OFF</v>
      </c>
      <c r="C16" s="5">
        <f t="shared" si="0"/>
        <v>44879</v>
      </c>
      <c r="D16" s="4">
        <f>'2022 FICA for 0003'!N125</f>
        <v>44883</v>
      </c>
      <c r="E16" s="10">
        <f>VLOOKUP(B16,'2022 FICA for 0003'!$A:$H,2,FALSE)</f>
        <v>323.01999999582767</v>
      </c>
      <c r="F16" s="1"/>
      <c r="G16" s="1"/>
      <c r="H16" s="1"/>
    </row>
    <row r="17" spans="1:8" ht="13.2" x14ac:dyDescent="0.25">
      <c r="A17" s="1">
        <f t="shared" si="1"/>
        <v>12</v>
      </c>
      <c r="B17" s="4">
        <f>'2022 FICA for 0003'!A126</f>
        <v>44883</v>
      </c>
      <c r="C17" s="5">
        <f t="shared" si="0"/>
        <v>44883</v>
      </c>
      <c r="D17" s="4">
        <f>'2022 FICA for 0003'!N126</f>
        <v>44888</v>
      </c>
      <c r="E17" s="10">
        <f>VLOOKUP(B17,'2022 FICA for 0003'!$A:$H,2,FALSE)</f>
        <v>-502.46999999880791</v>
      </c>
      <c r="F17" s="1"/>
      <c r="G17" s="1"/>
      <c r="H17" s="1"/>
    </row>
    <row r="18" spans="1:8" ht="13.2" x14ac:dyDescent="0.25">
      <c r="A18" s="1">
        <f t="shared" si="1"/>
        <v>13</v>
      </c>
      <c r="B18" s="4">
        <f>'2022 FICA for 0003'!A127</f>
        <v>44888</v>
      </c>
      <c r="C18" s="5">
        <f t="shared" si="0"/>
        <v>44888</v>
      </c>
      <c r="D18" s="4">
        <f>'2022 FICA for 0003'!N127</f>
        <v>44888</v>
      </c>
      <c r="E18" s="10">
        <f>VLOOKUP(B18,'2022 FICA for 0003'!$A:$H,2,FALSE)</f>
        <v>1753579.6099999994</v>
      </c>
      <c r="F18" s="1"/>
      <c r="G18" s="1"/>
      <c r="H18" s="1"/>
    </row>
    <row r="19" spans="1:8" ht="13.2" x14ac:dyDescent="0.25">
      <c r="A19" s="1">
        <f t="shared" si="1"/>
        <v>14</v>
      </c>
      <c r="B19" s="4" t="str">
        <f>'2022 FICA for 0003'!A128</f>
        <v>11/30/2022 OFF</v>
      </c>
      <c r="C19" s="5">
        <f t="shared" si="0"/>
        <v>44895</v>
      </c>
      <c r="D19" s="4">
        <f>'2022 FICA for 0003'!N128</f>
        <v>44902</v>
      </c>
      <c r="E19" s="10">
        <f>VLOOKUP(B19,'2022 FICA for 0003'!$A:$H,2,FALSE)</f>
        <v>7275.7300000041723</v>
      </c>
      <c r="F19" s="1"/>
      <c r="G19" s="1"/>
      <c r="H19" s="1"/>
    </row>
    <row r="20" spans="1:8" ht="13.2" x14ac:dyDescent="0.25">
      <c r="A20" s="1">
        <f t="shared" si="1"/>
        <v>15</v>
      </c>
      <c r="B20" s="4" t="str">
        <f>'2022 FICA for 0003'!A129</f>
        <v>12/01/2022 Monthly</v>
      </c>
      <c r="C20" s="5">
        <f t="shared" si="0"/>
        <v>44896</v>
      </c>
      <c r="D20" s="4">
        <f>'2022 FICA for 0003'!N129</f>
        <v>44902</v>
      </c>
      <c r="E20" s="10">
        <f>VLOOKUP(B20,'2022 FICA for 0003'!$A:$H,2,FALSE)</f>
        <v>34766.990000002086</v>
      </c>
      <c r="F20" s="1"/>
      <c r="G20" s="1"/>
      <c r="H20" s="1"/>
    </row>
    <row r="21" spans="1:8" ht="13.2" x14ac:dyDescent="0.25">
      <c r="A21" s="1">
        <f t="shared" si="1"/>
        <v>16</v>
      </c>
      <c r="B21" s="4" t="str">
        <f>'2022 FICA for 0003'!A130</f>
        <v>12/02/2022 OFF</v>
      </c>
      <c r="C21" s="5">
        <f t="shared" si="0"/>
        <v>44897</v>
      </c>
      <c r="D21" s="4">
        <f>'2022 FICA for 0003'!N130</f>
        <v>44902</v>
      </c>
      <c r="E21" s="10">
        <f>VLOOKUP(B21,'2022 FICA for 0003'!$A:$H,2,FALSE)</f>
        <v>157.72999999672174</v>
      </c>
      <c r="F21" s="1"/>
      <c r="G21" s="1"/>
      <c r="H21" s="1"/>
    </row>
    <row r="22" spans="1:8" ht="13.2" x14ac:dyDescent="0.25">
      <c r="A22" s="1">
        <f t="shared" si="1"/>
        <v>17</v>
      </c>
      <c r="B22" s="4">
        <f>'2022 FICA for 0003'!A131</f>
        <v>44904</v>
      </c>
      <c r="C22" s="5">
        <f t="shared" si="0"/>
        <v>44904</v>
      </c>
      <c r="D22" s="4">
        <f>'2022 FICA for 0003'!N131</f>
        <v>44907</v>
      </c>
      <c r="E22" s="10">
        <f>VLOOKUP(B22,'2022 FICA for 0003'!$A:$H,2,FALSE)</f>
        <v>1705856.5900000036</v>
      </c>
      <c r="F22" s="1"/>
      <c r="G22" s="1"/>
      <c r="H22" s="1"/>
    </row>
    <row r="23" spans="1:8" ht="13.2" x14ac:dyDescent="0.25">
      <c r="A23" s="1">
        <f t="shared" si="1"/>
        <v>18</v>
      </c>
      <c r="B23" s="4" t="str">
        <f>'2022 FICA for 0003'!A132</f>
        <v>12/12/2022 OFF</v>
      </c>
      <c r="C23" s="5">
        <f t="shared" si="0"/>
        <v>44907</v>
      </c>
      <c r="D23" s="4">
        <f>'2022 FICA for 0003'!N132</f>
        <v>44911</v>
      </c>
      <c r="E23" s="10">
        <f>VLOOKUP(B23,'2022 FICA for 0003'!$A:$H,2,FALSE)</f>
        <v>6515.179999999702</v>
      </c>
      <c r="F23" s="1"/>
      <c r="G23" s="1"/>
      <c r="H23" s="1"/>
    </row>
    <row r="24" spans="1:8" ht="13.2" x14ac:dyDescent="0.25">
      <c r="A24" s="1">
        <f t="shared" si="1"/>
        <v>19</v>
      </c>
      <c r="B24" s="4" t="str">
        <f>'2022 FICA for 0003'!A133</f>
        <v>12/16/2022 OFF</v>
      </c>
      <c r="C24" s="5">
        <f t="shared" si="0"/>
        <v>44911</v>
      </c>
      <c r="D24" s="4">
        <f>'2022 FICA for 0003'!N133</f>
        <v>44916</v>
      </c>
      <c r="E24" s="10">
        <f>VLOOKUP(B24,'2022 FICA for 0003'!$A:$H,2,FALSE)</f>
        <v>1089.2599999979138</v>
      </c>
      <c r="F24" s="1"/>
      <c r="G24" s="1"/>
      <c r="H24" s="1"/>
    </row>
    <row r="25" spans="1:8" ht="13.2" x14ac:dyDescent="0.25">
      <c r="A25" s="1">
        <f t="shared" si="1"/>
        <v>20</v>
      </c>
      <c r="B25" s="4">
        <f>'2022 FICA for 0003'!A134</f>
        <v>44917</v>
      </c>
      <c r="C25" s="5">
        <f t="shared" si="0"/>
        <v>44917</v>
      </c>
      <c r="D25" s="4">
        <f>'2022 FICA for 0003'!N134</f>
        <v>44917</v>
      </c>
      <c r="E25" s="10">
        <f>VLOOKUP(B25,'2022 FICA for 0003'!$A:$H,2,FALSE)</f>
        <v>1503445.2100000009</v>
      </c>
      <c r="F25" s="1"/>
      <c r="G25" s="1"/>
      <c r="H25" s="1"/>
    </row>
    <row r="26" spans="1:8" ht="13.2" x14ac:dyDescent="0.25">
      <c r="A26" s="1">
        <f t="shared" si="1"/>
        <v>21</v>
      </c>
      <c r="B26" s="4" t="str">
        <f>'2022 FICA for 0003'!A135</f>
        <v>12/27/2022 OFF</v>
      </c>
      <c r="C26" s="5">
        <f t="shared" si="0"/>
        <v>44922</v>
      </c>
      <c r="D26" s="4">
        <f>'2022 FICA for 0003'!N135</f>
        <v>44925</v>
      </c>
      <c r="E26" s="10">
        <f>VLOOKUP(B26,'2022 FICA for 0003'!$A:$H,2,FALSE)</f>
        <v>1756.9699999988079</v>
      </c>
      <c r="F26" s="1"/>
      <c r="G26" s="1"/>
      <c r="H26" s="1"/>
    </row>
    <row r="27" spans="1:8" ht="13.2" x14ac:dyDescent="0.25">
      <c r="A27" s="1">
        <f t="shared" si="1"/>
        <v>22</v>
      </c>
      <c r="B27" s="4" t="str">
        <f>'2022 FICA for 0003'!A136</f>
        <v>12/30/2022 Monthly</v>
      </c>
      <c r="C27" s="5">
        <f t="shared" si="0"/>
        <v>44925</v>
      </c>
      <c r="D27" s="4">
        <f>'2022 FICA for 0003'!N136</f>
        <v>44929</v>
      </c>
      <c r="E27" s="10">
        <f>VLOOKUP(B27,'2022 FICA for 0003'!$A:$H,2,FALSE)</f>
        <v>6569.6000000014901</v>
      </c>
      <c r="F27" s="1"/>
      <c r="G27" s="1"/>
      <c r="H27" s="1"/>
    </row>
    <row r="28" spans="1:8" ht="13.2" x14ac:dyDescent="0.25">
      <c r="A28" s="1">
        <f t="shared" si="1"/>
        <v>23</v>
      </c>
      <c r="B28" s="4">
        <f>'2023 FICA for 0003'!A13</f>
        <v>44932</v>
      </c>
      <c r="C28" s="5">
        <f t="shared" si="0"/>
        <v>44932</v>
      </c>
      <c r="D28" s="4">
        <f>'2023 FICA for 0003'!N13</f>
        <v>44935</v>
      </c>
      <c r="E28" s="10">
        <f>VLOOKUP(B28,'2023 FICA for 0003'!$A:$H,2,FALSE)</f>
        <v>1409685.88</v>
      </c>
      <c r="F28" s="1"/>
      <c r="G28" s="1"/>
      <c r="H28" s="1"/>
    </row>
    <row r="29" spans="1:8" ht="13.2" x14ac:dyDescent="0.25">
      <c r="A29" s="1">
        <f t="shared" si="1"/>
        <v>24</v>
      </c>
      <c r="B29" s="4" t="str">
        <f>'2023 FICA for 0003'!A14</f>
        <v>1/9/2023 OFF</v>
      </c>
      <c r="C29" s="5">
        <f t="shared" si="0"/>
        <v>44935</v>
      </c>
      <c r="D29" s="4">
        <f>'2023 FICA for 0003'!N14</f>
        <v>44936</v>
      </c>
      <c r="E29" s="10">
        <f>VLOOKUP(B29,'2023 FICA for 0003'!$A:$H,2,FALSE)</f>
        <v>86805.960000000196</v>
      </c>
      <c r="F29" s="1"/>
      <c r="G29" s="1"/>
      <c r="H29" s="1"/>
    </row>
    <row r="30" spans="1:8" ht="13.2" x14ac:dyDescent="0.25">
      <c r="A30" s="1">
        <f t="shared" si="1"/>
        <v>25</v>
      </c>
      <c r="B30" s="4" t="str">
        <f>'2023 FICA for 0003'!A15</f>
        <v>1/13/2023 OFF</v>
      </c>
      <c r="C30" s="5">
        <f t="shared" si="0"/>
        <v>44939</v>
      </c>
      <c r="D30" s="4">
        <f>'2023 FICA for 0003'!N15</f>
        <v>44944</v>
      </c>
      <c r="E30" s="10">
        <f>VLOOKUP(B30,'2023 FICA for 0003'!$A:$H,2,FALSE)</f>
        <v>-4.7099999999627471</v>
      </c>
      <c r="F30" s="1"/>
      <c r="G30" s="1"/>
      <c r="H30" s="1"/>
    </row>
    <row r="31" spans="1:8" ht="13.2" x14ac:dyDescent="0.25">
      <c r="A31" s="1">
        <f t="shared" si="1"/>
        <v>26</v>
      </c>
      <c r="B31" s="4">
        <f>'2023 FICA for 0003'!A16</f>
        <v>44946</v>
      </c>
      <c r="C31" s="5">
        <f t="shared" si="0"/>
        <v>44946</v>
      </c>
      <c r="D31" s="4">
        <f>'2023 FICA for 0003'!N16</f>
        <v>44949</v>
      </c>
      <c r="E31" s="10">
        <f>VLOOKUP(B31,'2023 FICA for 0003'!$A:$H,2,FALSE)</f>
        <v>1479564.4099999995</v>
      </c>
      <c r="F31" s="1"/>
      <c r="G31" s="1"/>
      <c r="H31" s="1"/>
    </row>
    <row r="32" spans="1:8" ht="13.2" x14ac:dyDescent="0.25">
      <c r="A32" s="1">
        <f t="shared" si="1"/>
        <v>27</v>
      </c>
      <c r="B32" s="4" t="str">
        <f>'2023 FICA for 0003'!A17</f>
        <v>1/23/2023 OFF</v>
      </c>
      <c r="C32" s="5">
        <f t="shared" si="0"/>
        <v>44949</v>
      </c>
      <c r="D32" s="4">
        <f>'2023 FICA for 0003'!N17</f>
        <v>44950</v>
      </c>
      <c r="E32" s="10">
        <f>VLOOKUP(B32,'2023 FICA for 0003'!$A:$H,2,FALSE)</f>
        <v>139413.55000000028</v>
      </c>
      <c r="F32" s="1"/>
      <c r="G32" s="1"/>
      <c r="H32" s="1"/>
    </row>
    <row r="33" spans="1:8" ht="13.2" x14ac:dyDescent="0.25">
      <c r="A33" s="1">
        <f t="shared" si="1"/>
        <v>28</v>
      </c>
      <c r="B33" s="4" t="str">
        <f>'2023 FICA for 0003'!A18</f>
        <v>1/27/2023 OFF</v>
      </c>
      <c r="C33" s="5">
        <f t="shared" si="0"/>
        <v>44953</v>
      </c>
      <c r="D33" s="4">
        <f>'2023 FICA for 0003'!N18</f>
        <v>44958</v>
      </c>
      <c r="E33" s="10">
        <f>VLOOKUP(B33,'2023 FICA for 0003'!$A:$H,2,FALSE)</f>
        <v>174.00999999977648</v>
      </c>
      <c r="F33" s="1"/>
      <c r="G33" s="1"/>
      <c r="H33" s="1"/>
    </row>
    <row r="34" spans="1:8" ht="13.2" x14ac:dyDescent="0.25">
      <c r="A34" s="1">
        <f t="shared" si="1"/>
        <v>29</v>
      </c>
      <c r="B34" s="4" t="str">
        <f>'2023 FICA for 0003'!A19</f>
        <v>2/1/2023 Monthly</v>
      </c>
      <c r="C34" s="5">
        <f t="shared" si="0"/>
        <v>44958</v>
      </c>
      <c r="D34" s="4">
        <f>'2023 FICA for 0003'!N19</f>
        <v>44963</v>
      </c>
      <c r="E34" s="10">
        <f>VLOOKUP(B34,'2023 FICA for 0003'!$A:$H,2,FALSE)</f>
        <v>30364.700000000186</v>
      </c>
      <c r="F34" s="1"/>
      <c r="G34" s="1"/>
      <c r="H34" s="1"/>
    </row>
    <row r="35" spans="1:8" ht="13.2" x14ac:dyDescent="0.25">
      <c r="A35" s="1">
        <f t="shared" si="1"/>
        <v>30</v>
      </c>
      <c r="B35" s="4">
        <f>'2023 FICA for 0003'!A20</f>
        <v>44960</v>
      </c>
      <c r="C35" s="5">
        <f t="shared" si="0"/>
        <v>44960</v>
      </c>
      <c r="D35" s="4">
        <f>'2023 FICA for 0003'!N20</f>
        <v>44963</v>
      </c>
      <c r="E35" s="10">
        <f>VLOOKUP(B35,'2023 FICA for 0003'!$A:$H,2,FALSE)</f>
        <v>1894794.6799999997</v>
      </c>
      <c r="F35" s="1"/>
      <c r="G35" s="1"/>
      <c r="H35" s="1"/>
    </row>
    <row r="36" spans="1:8" ht="13.2" x14ac:dyDescent="0.25">
      <c r="A36" s="1">
        <f t="shared" si="1"/>
        <v>31</v>
      </c>
      <c r="B36" s="4" t="str">
        <f>'2023 FICA for 0003'!A21</f>
        <v>2/6/23 OFF</v>
      </c>
      <c r="C36" s="5">
        <f t="shared" si="0"/>
        <v>44963</v>
      </c>
      <c r="D36" s="4">
        <f>'2023 FICA for 0003'!N21</f>
        <v>44964</v>
      </c>
      <c r="E36" s="10">
        <f>VLOOKUP(B36,'2023 FICA for 0003'!$A:$H,2,FALSE)</f>
        <v>116373.76000000071</v>
      </c>
      <c r="F36" s="1"/>
      <c r="G36" s="1"/>
      <c r="H36" s="1"/>
    </row>
    <row r="37" spans="1:8" ht="13.2" x14ac:dyDescent="0.25">
      <c r="A37" s="1">
        <f t="shared" si="1"/>
        <v>32</v>
      </c>
      <c r="B37" s="4" t="str">
        <f>'2023 FICA for 0003'!A22</f>
        <v>2/10/23 OFF</v>
      </c>
      <c r="C37" s="5">
        <f t="shared" si="0"/>
        <v>44967</v>
      </c>
      <c r="D37" s="4">
        <f>'2023 FICA for 0003'!N22</f>
        <v>44972</v>
      </c>
      <c r="E37" s="10">
        <f>VLOOKUP(B37,'2023 FICA for 0003'!$A:$H,2,FALSE)</f>
        <v>0</v>
      </c>
      <c r="F37" s="1"/>
      <c r="G37" s="1"/>
      <c r="H37" s="1"/>
    </row>
    <row r="38" spans="1:8" ht="13.2" x14ac:dyDescent="0.25">
      <c r="A38" s="1">
        <f t="shared" si="1"/>
        <v>33</v>
      </c>
      <c r="B38" s="4">
        <f>'2023 FICA for 0003'!A23</f>
        <v>44974</v>
      </c>
      <c r="C38" s="5">
        <f t="shared" si="0"/>
        <v>44974</v>
      </c>
      <c r="D38" s="4">
        <f>'2023 FICA for 0003'!N23</f>
        <v>44978</v>
      </c>
      <c r="E38" s="10">
        <f>VLOOKUP(B38,'2023 FICA for 0003'!$A:$H,2,FALSE)</f>
        <v>1871619.7199999997</v>
      </c>
      <c r="F38" s="1"/>
      <c r="G38" s="1"/>
      <c r="H38" s="1"/>
    </row>
    <row r="39" spans="1:8" ht="13.2" x14ac:dyDescent="0.25">
      <c r="A39" s="1">
        <f t="shared" si="1"/>
        <v>34</v>
      </c>
      <c r="B39" s="4" t="str">
        <f>'2023 FICA for 0003'!A24</f>
        <v>2/22/23 LTI</v>
      </c>
      <c r="C39" s="5">
        <f t="shared" si="0"/>
        <v>44979</v>
      </c>
      <c r="D39" s="4">
        <f>'2023 FICA for 0003'!N24</f>
        <v>44980</v>
      </c>
      <c r="E39" s="10">
        <f>VLOOKUP(B39,'2023 FICA for 0003'!$A:$H,2,FALSE)</f>
        <v>1166759.3099999996</v>
      </c>
      <c r="F39" s="1"/>
      <c r="G39" s="1"/>
      <c r="H39" s="1"/>
    </row>
    <row r="40" spans="1:8" ht="13.2" x14ac:dyDescent="0.25">
      <c r="A40" s="1">
        <f t="shared" si="1"/>
        <v>35</v>
      </c>
      <c r="B40" s="4" t="str">
        <f>'2023 FICA for 0003'!A25</f>
        <v>2/24//23 OFF</v>
      </c>
      <c r="C40" s="5">
        <v>44981</v>
      </c>
      <c r="D40" s="4">
        <f>'2023 FICA for 0003'!N25</f>
        <v>44984</v>
      </c>
      <c r="E40" s="10">
        <f>VLOOKUP(B40,'2023 FICA for 0003'!$A:$H,2,FALSE)</f>
        <v>96.450000001117587</v>
      </c>
      <c r="F40" s="1"/>
      <c r="G40" s="1"/>
      <c r="H40" s="1"/>
    </row>
    <row r="41" spans="1:8" ht="13.2" x14ac:dyDescent="0.25">
      <c r="A41" s="1">
        <f t="shared" si="1"/>
        <v>36</v>
      </c>
      <c r="B41" s="4" t="str">
        <f>'2023 FICA for 0003'!A26</f>
        <v>3/1/2023 Monthly</v>
      </c>
      <c r="C41" s="5">
        <f t="shared" si="0"/>
        <v>44986</v>
      </c>
      <c r="D41" s="4">
        <f>'2023 FICA for 0003'!N26</f>
        <v>44991</v>
      </c>
      <c r="E41" s="10">
        <f>VLOOKUP(B41,'2023 FICA for 0003'!$A:$H,2,FALSE)</f>
        <v>7714.0800000000745</v>
      </c>
      <c r="F41" s="1"/>
      <c r="G41" s="1"/>
      <c r="H41" s="1"/>
    </row>
    <row r="42" spans="1:8" ht="13.2" x14ac:dyDescent="0.25">
      <c r="A42" s="1">
        <f t="shared" si="1"/>
        <v>37</v>
      </c>
      <c r="B42" s="4">
        <f>'2023 FICA for 0003'!A27</f>
        <v>44988</v>
      </c>
      <c r="C42" s="5">
        <f t="shared" si="0"/>
        <v>44988</v>
      </c>
      <c r="D42" s="4">
        <f>'2023 FICA for 0003'!N27</f>
        <v>44991</v>
      </c>
      <c r="E42" s="10">
        <f>VLOOKUP(B42,'2023 FICA for 0003'!$A:$H,2,FALSE)</f>
        <v>6701322.4699999988</v>
      </c>
      <c r="F42" s="1"/>
      <c r="G42" s="1"/>
      <c r="H42" s="1"/>
    </row>
    <row r="43" spans="1:8" ht="13.2" x14ac:dyDescent="0.25">
      <c r="A43" s="1">
        <f t="shared" si="1"/>
        <v>38</v>
      </c>
      <c r="B43" s="4" t="str">
        <f>'2023 FICA for 0003'!A28</f>
        <v>3/6/23 OFF</v>
      </c>
      <c r="C43" s="5">
        <f t="shared" si="0"/>
        <v>44991</v>
      </c>
      <c r="D43" s="4">
        <f>'2023 FICA for 0003'!N28</f>
        <v>44995</v>
      </c>
      <c r="E43" s="10">
        <f>VLOOKUP(B43,'2023 FICA for 0003'!$A:$H,2,FALSE)</f>
        <v>49217.349999999627</v>
      </c>
      <c r="F43" s="1"/>
      <c r="G43" s="1"/>
      <c r="H43" s="1"/>
    </row>
    <row r="44" spans="1:8" ht="13.2" x14ac:dyDescent="0.25">
      <c r="A44" s="1">
        <f t="shared" si="1"/>
        <v>39</v>
      </c>
      <c r="B44" s="4" t="str">
        <f>'2023 FICA for 0003'!A29</f>
        <v>3/10/2023 OFF</v>
      </c>
      <c r="C44" s="5">
        <f t="shared" si="0"/>
        <v>44995</v>
      </c>
      <c r="D44" s="4">
        <f>'2023 FICA for 0003'!N29</f>
        <v>45000</v>
      </c>
      <c r="E44" s="10">
        <f>VLOOKUP(B44,'2023 FICA for 0003'!$A:$H,2,FALSE)</f>
        <v>19577.929999999702</v>
      </c>
      <c r="F44" s="1"/>
      <c r="G44" s="1"/>
      <c r="H44" s="1"/>
    </row>
    <row r="45" spans="1:8" ht="13.2" x14ac:dyDescent="0.25">
      <c r="A45" s="1">
        <f t="shared" si="1"/>
        <v>40</v>
      </c>
      <c r="B45" s="4">
        <f>'2023 FICA for 0003'!A30</f>
        <v>45002</v>
      </c>
      <c r="C45" s="5">
        <f t="shared" si="0"/>
        <v>45002</v>
      </c>
      <c r="D45" s="4">
        <f>'2023 FICA for 0003'!N30</f>
        <v>45005</v>
      </c>
      <c r="E45" s="10">
        <f>VLOOKUP(B45,'2023 FICA for 0003'!$A:$H,2,FALSE)</f>
        <v>1646016.790000001</v>
      </c>
      <c r="F45" s="1"/>
      <c r="G45" s="1"/>
      <c r="H45" s="1"/>
    </row>
    <row r="46" spans="1:8" ht="13.2" x14ac:dyDescent="0.25">
      <c r="A46" s="1">
        <f t="shared" si="1"/>
        <v>41</v>
      </c>
      <c r="B46" s="4" t="str">
        <f>'2023 FICA for 0003'!A31</f>
        <v>3/20/23 OFF</v>
      </c>
      <c r="C46" s="5">
        <f t="shared" si="0"/>
        <v>45005</v>
      </c>
      <c r="D46" s="4">
        <f>'2023 FICA for 0003'!N31</f>
        <v>45009</v>
      </c>
      <c r="E46" s="10">
        <f>VLOOKUP(B46,'2023 FICA for 0003'!$A:$H,2,FALSE)</f>
        <v>23.109999999403954</v>
      </c>
      <c r="F46" s="1"/>
      <c r="G46" s="1"/>
      <c r="H46" s="1"/>
    </row>
    <row r="47" spans="1:8" ht="13.2" x14ac:dyDescent="0.25">
      <c r="A47" s="1">
        <f t="shared" si="1"/>
        <v>42</v>
      </c>
      <c r="B47" s="4" t="str">
        <f>'2023 FICA for 0003'!A32</f>
        <v>03/31/23 Bi &amp; Monthly</v>
      </c>
      <c r="C47" s="5">
        <f t="shared" si="0"/>
        <v>45016</v>
      </c>
      <c r="D47" s="4">
        <f>'2023 FICA for 0003'!N32</f>
        <v>45019</v>
      </c>
      <c r="E47" s="10">
        <f>VLOOKUP(B47,'2023 FICA for 0003'!$A:$H,2,FALSE)</f>
        <v>1472956.0900000036</v>
      </c>
      <c r="F47" s="1"/>
      <c r="G47" s="1"/>
      <c r="H47" s="1"/>
    </row>
    <row r="48" spans="1:8" ht="13.2" x14ac:dyDescent="0.25">
      <c r="A48" s="1">
        <f t="shared" si="1"/>
        <v>43</v>
      </c>
      <c r="B48" s="4" t="str">
        <f>'2023 FICA for 0003'!A34</f>
        <v>04/03/23 OFF</v>
      </c>
      <c r="C48" s="5">
        <f t="shared" si="0"/>
        <v>45019</v>
      </c>
      <c r="D48" s="4">
        <f>'2023 FICA for 0003'!N34</f>
        <v>45023</v>
      </c>
      <c r="E48" s="10">
        <f>VLOOKUP(B48,'2023 FICA for 0003'!$A:$H,2,FALSE)</f>
        <v>0</v>
      </c>
      <c r="F48" s="1"/>
      <c r="G48" s="1"/>
      <c r="H48" s="1"/>
    </row>
    <row r="49" spans="1:8" ht="13.2" x14ac:dyDescent="0.25">
      <c r="A49" s="1">
        <f t="shared" si="1"/>
        <v>44</v>
      </c>
      <c r="B49" s="4" t="str">
        <f>'2023 FICA for 0003'!A35</f>
        <v>04/07/23 OFF</v>
      </c>
      <c r="C49" s="5">
        <f t="shared" si="0"/>
        <v>45023</v>
      </c>
      <c r="D49" s="4">
        <f>'2023 FICA for 0003'!N35</f>
        <v>45028</v>
      </c>
      <c r="E49" s="10">
        <f>VLOOKUP(B49,'2023 FICA for 0003'!$A:$H,2,FALSE)</f>
        <v>0</v>
      </c>
      <c r="F49" s="1"/>
      <c r="G49" s="1"/>
      <c r="H49" s="1"/>
    </row>
    <row r="50" spans="1:8" ht="13.2" x14ac:dyDescent="0.25">
      <c r="A50" s="1">
        <f t="shared" si="1"/>
        <v>45</v>
      </c>
      <c r="B50" s="4" t="str">
        <f>'2023 FICA for 0003'!A36</f>
        <v>04/11/23 LTI</v>
      </c>
      <c r="C50" s="5">
        <f t="shared" si="0"/>
        <v>45027</v>
      </c>
      <c r="D50" s="4">
        <f>'2023 FICA for 0003'!N36</f>
        <v>45030</v>
      </c>
      <c r="E50" s="10">
        <f>VLOOKUP(B50,'2023 FICA for 0003'!$A:$H,2,FALSE)</f>
        <v>13538.800000000745</v>
      </c>
      <c r="F50" s="1"/>
      <c r="G50" s="1"/>
      <c r="H50" s="1"/>
    </row>
    <row r="51" spans="1:8" ht="13.2" x14ac:dyDescent="0.25">
      <c r="A51" s="1">
        <f t="shared" si="1"/>
        <v>46</v>
      </c>
      <c r="B51" s="4">
        <f>'2023 FICA for 0003'!A37</f>
        <v>45030</v>
      </c>
      <c r="C51" s="5">
        <f t="shared" si="0"/>
        <v>45030</v>
      </c>
      <c r="D51" s="4">
        <f>'2023 FICA for 0003'!N37</f>
        <v>45033</v>
      </c>
      <c r="E51" s="10">
        <f>VLOOKUP(B51,'2023 FICA for 0003'!$A:$H,2,FALSE)</f>
        <v>1498868.9599999972</v>
      </c>
      <c r="F51" s="1"/>
      <c r="G51" s="1"/>
      <c r="H51" s="1"/>
    </row>
    <row r="52" spans="1:8" ht="13.2" x14ac:dyDescent="0.25">
      <c r="A52" s="1">
        <f t="shared" si="1"/>
        <v>47</v>
      </c>
      <c r="B52" s="4">
        <f>'2023 FICA for 0003'!A38</f>
        <v>45033</v>
      </c>
      <c r="C52" s="5">
        <f t="shared" si="0"/>
        <v>45033</v>
      </c>
      <c r="D52" s="4">
        <f>'2023 FICA for 0003'!N38</f>
        <v>45037</v>
      </c>
      <c r="E52" s="10">
        <f>VLOOKUP(B52,'2023 FICA for 0003'!$A:$H,2,FALSE)</f>
        <v>399.37000000104308</v>
      </c>
      <c r="F52" s="1"/>
      <c r="G52" s="1"/>
      <c r="H52" s="1"/>
    </row>
    <row r="53" spans="1:8" ht="13.2" x14ac:dyDescent="0.25">
      <c r="A53" s="1">
        <f t="shared" si="1"/>
        <v>48</v>
      </c>
      <c r="B53" s="4" t="str">
        <f>'2023 FICA for 0003'!A39</f>
        <v>04/21/2023 OFF</v>
      </c>
      <c r="C53" s="5">
        <f t="shared" si="0"/>
        <v>45037</v>
      </c>
      <c r="D53" s="4">
        <f>'2023 FICA for 0003'!N39</f>
        <v>45042</v>
      </c>
      <c r="E53" s="10">
        <f>VLOOKUP(B53,'2023 FICA for 0003'!$A:$H,2,FALSE)</f>
        <v>768.53999999910593</v>
      </c>
      <c r="F53" s="1"/>
      <c r="G53" s="1"/>
      <c r="H53" s="1"/>
    </row>
    <row r="54" spans="1:8" ht="13.2" x14ac:dyDescent="0.25">
      <c r="A54" s="1">
        <f t="shared" si="1"/>
        <v>49</v>
      </c>
      <c r="B54" s="4">
        <f>'2023 FICA for 0003'!A40</f>
        <v>45044</v>
      </c>
      <c r="C54" s="5">
        <f t="shared" si="0"/>
        <v>45044</v>
      </c>
      <c r="D54" s="4">
        <f>'2023 FICA for 0003'!N40</f>
        <v>45047</v>
      </c>
      <c r="E54" s="10">
        <f>VLOOKUP(B54,'2023 FICA for 0003'!$A:$H,2,FALSE)</f>
        <v>1558175.2899999991</v>
      </c>
      <c r="F54" s="1"/>
      <c r="G54" s="1"/>
      <c r="H54" s="1"/>
    </row>
    <row r="55" spans="1:8" ht="13.2" x14ac:dyDescent="0.25">
      <c r="A55" s="1">
        <f t="shared" si="1"/>
        <v>50</v>
      </c>
      <c r="B55" s="4" t="str">
        <f>'2023 FICA for 0003'!A41</f>
        <v>05/01/23 Monthly &amp; OFF</v>
      </c>
      <c r="C55" s="5">
        <f t="shared" si="0"/>
        <v>45047</v>
      </c>
      <c r="D55" s="4">
        <f>'2023 FICA for 0003'!N41</f>
        <v>45051</v>
      </c>
      <c r="E55" s="10">
        <f>VLOOKUP(B55,'2023 FICA for 0003'!$A:$H,2,FALSE)</f>
        <v>16797.800000000745</v>
      </c>
      <c r="F55" s="1"/>
      <c r="G55" s="1"/>
      <c r="H55" s="1"/>
    </row>
    <row r="56" spans="1:8" ht="13.2" x14ac:dyDescent="0.25">
      <c r="A56" s="1">
        <f t="shared" si="1"/>
        <v>51</v>
      </c>
      <c r="B56" s="4">
        <f>'2023 FICA for 0003'!A42</f>
        <v>45058</v>
      </c>
      <c r="C56" s="5">
        <f t="shared" si="0"/>
        <v>45058</v>
      </c>
      <c r="D56" s="4">
        <f>'2023 FICA for 0003'!N42</f>
        <v>45061</v>
      </c>
      <c r="E56" s="10">
        <f>VLOOKUP(B56,'2023 FICA for 0003'!$A:$H,2,FALSE)</f>
        <v>1572388.4600000009</v>
      </c>
      <c r="F56" s="1"/>
      <c r="G56" s="1"/>
      <c r="H56" s="1"/>
    </row>
    <row r="57" spans="1:8" ht="13.2" x14ac:dyDescent="0.25">
      <c r="A57" s="1">
        <f t="shared" si="1"/>
        <v>52</v>
      </c>
      <c r="B57" s="4" t="str">
        <f>'2023 FICA for 0003'!A43</f>
        <v>5/15/2023 OFF</v>
      </c>
      <c r="C57" s="5">
        <f t="shared" si="0"/>
        <v>45061</v>
      </c>
      <c r="D57" s="4">
        <f>'2023 FICA for 0003'!N43</f>
        <v>45065</v>
      </c>
      <c r="E57" s="10">
        <f>VLOOKUP(B57,'2023 FICA for 0003'!$A:$H,2,FALSE)</f>
        <v>15.829999998211861</v>
      </c>
    </row>
    <row r="58" spans="1:8" ht="13.2" x14ac:dyDescent="0.25">
      <c r="A58" s="1">
        <f t="shared" si="1"/>
        <v>53</v>
      </c>
      <c r="B58" s="4" t="str">
        <f>'2023 FICA for 0003'!A44</f>
        <v>5/19/2023 OFF</v>
      </c>
      <c r="C58" s="5">
        <f t="shared" si="0"/>
        <v>45065</v>
      </c>
      <c r="D58" s="4">
        <f>'2023 FICA for 0003'!N44</f>
        <v>45070</v>
      </c>
      <c r="E58" s="10">
        <f>VLOOKUP(B58,'2023 FICA for 0003'!$A:$H,2,FALSE)</f>
        <v>35.350000001490116</v>
      </c>
    </row>
    <row r="59" spans="1:8" ht="13.2" x14ac:dyDescent="0.25">
      <c r="A59" s="1">
        <f t="shared" si="1"/>
        <v>54</v>
      </c>
      <c r="B59" s="4">
        <f>'2023 FICA for 0003'!A45</f>
        <v>45072</v>
      </c>
      <c r="C59" s="5">
        <f t="shared" si="0"/>
        <v>45072</v>
      </c>
      <c r="D59" s="4">
        <f>'2023 FICA for 0003'!N45</f>
        <v>45076</v>
      </c>
      <c r="E59" s="10">
        <f>VLOOKUP(B59,'2023 FICA for 0003'!$A:$H,2,FALSE)</f>
        <v>1667807.3500000015</v>
      </c>
    </row>
    <row r="60" spans="1:8" ht="13.2" x14ac:dyDescent="0.25">
      <c r="A60" s="1">
        <f t="shared" si="1"/>
        <v>55</v>
      </c>
      <c r="B60" s="4" t="str">
        <f>'2023 FICA for 0003'!A46</f>
        <v>5/30/23 OFF</v>
      </c>
      <c r="C60" s="5">
        <f t="shared" si="0"/>
        <v>45076</v>
      </c>
      <c r="D60" s="4">
        <f>'2023 FICA for 0003'!N46</f>
        <v>45079</v>
      </c>
      <c r="E60" s="10">
        <f>VLOOKUP(B60,'2023 FICA for 0003'!$A:$H,2,FALSE)</f>
        <v>177.16999999806285</v>
      </c>
    </row>
    <row r="61" spans="1:8" ht="13.2" x14ac:dyDescent="0.25">
      <c r="A61" s="1">
        <f t="shared" si="1"/>
        <v>56</v>
      </c>
      <c r="B61" s="4" t="str">
        <f>'2023 FICA for 0003'!A47</f>
        <v>6/1/2023 Monthly</v>
      </c>
      <c r="C61" s="5">
        <f t="shared" si="0"/>
        <v>45078</v>
      </c>
      <c r="D61" s="4">
        <f>'2023 FICA for 0003'!N47</f>
        <v>45084</v>
      </c>
      <c r="E61" s="10">
        <f>VLOOKUP(B61,'2023 FICA for 0003'!$A:$H,2,FALSE)</f>
        <v>9989.6299999989569</v>
      </c>
    </row>
    <row r="62" spans="1:8" ht="13.2" x14ac:dyDescent="0.25">
      <c r="A62" s="1">
        <f t="shared" si="1"/>
        <v>57</v>
      </c>
      <c r="B62" s="4">
        <f>'2023 FICA for 0003'!A48</f>
        <v>45086</v>
      </c>
      <c r="C62" s="5">
        <f t="shared" si="0"/>
        <v>45086</v>
      </c>
      <c r="D62" s="4">
        <f>'2023 FICA for 0003'!N48</f>
        <v>45089</v>
      </c>
      <c r="E62" s="10">
        <f>VLOOKUP(B62,'2023 FICA for 0003'!$A:$H,2,FALSE)</f>
        <v>1492232.3100000024</v>
      </c>
    </row>
    <row r="63" spans="1:8" ht="13.2" x14ac:dyDescent="0.25">
      <c r="A63" s="1">
        <f t="shared" si="1"/>
        <v>58</v>
      </c>
      <c r="B63" s="4" t="str">
        <f>'2023 FICA for 0003'!A49</f>
        <v>6/12/2023 OFF</v>
      </c>
      <c r="C63" s="5">
        <f t="shared" si="0"/>
        <v>45089</v>
      </c>
      <c r="D63" s="4">
        <f>'2023 FICA for 0003'!N49</f>
        <v>45093</v>
      </c>
      <c r="E63" s="10">
        <f>VLOOKUP(B63,'2023 FICA for 0003'!$A:$H,2,FALSE)</f>
        <v>132.80000000074506</v>
      </c>
    </row>
    <row r="64" spans="1:8" ht="13.2" x14ac:dyDescent="0.25">
      <c r="A64" s="1">
        <f t="shared" si="1"/>
        <v>59</v>
      </c>
      <c r="B64" s="4" t="str">
        <f>'2023 FICA for 0003'!A50</f>
        <v>6/16/2023 OFF</v>
      </c>
      <c r="C64" s="5">
        <f t="shared" si="0"/>
        <v>45093</v>
      </c>
      <c r="D64" s="4">
        <f>'2023 FICA for 0003'!N50</f>
        <v>45098</v>
      </c>
      <c r="E64" s="10">
        <f>VLOOKUP(B64,'2023 FICA for 0003'!$A:$H,2,FALSE)</f>
        <v>4276.019999999553</v>
      </c>
    </row>
    <row r="65" spans="1:5" ht="13.2" x14ac:dyDescent="0.25">
      <c r="A65" s="1">
        <f t="shared" si="1"/>
        <v>60</v>
      </c>
      <c r="B65" s="4">
        <f>'2023 FICA for 0003'!A51</f>
        <v>45100</v>
      </c>
      <c r="C65" s="5">
        <f t="shared" si="0"/>
        <v>45100</v>
      </c>
      <c r="D65" s="4">
        <f>'2023 FICA for 0003'!N51</f>
        <v>45103</v>
      </c>
      <c r="E65" s="10">
        <f>VLOOKUP(B65,'2023 FICA for 0003'!$A:$H,2,FALSE)</f>
        <v>1712800.3000000007</v>
      </c>
    </row>
    <row r="66" spans="1:5" ht="13.2" x14ac:dyDescent="0.25">
      <c r="A66" s="1">
        <f t="shared" si="1"/>
        <v>61</v>
      </c>
      <c r="B66" s="4" t="str">
        <f>'2023 FICA for 0003'!A52</f>
        <v>6/26/2023 OFF</v>
      </c>
      <c r="C66" s="5">
        <f t="shared" si="0"/>
        <v>45103</v>
      </c>
      <c r="D66" s="4">
        <f>'2023 FICA for 0003'!N52</f>
        <v>45107</v>
      </c>
      <c r="E66" s="10">
        <f>VLOOKUP(B66,'2023 FICA for 0003'!$A:$H,2,FALSE)</f>
        <v>40498.839999999851</v>
      </c>
    </row>
    <row r="67" spans="1:5" ht="13.2" x14ac:dyDescent="0.25">
      <c r="A67" s="1">
        <f t="shared" si="1"/>
        <v>62</v>
      </c>
      <c r="B67" s="4" t="str">
        <f>'2023 FICA for 0003'!A53</f>
        <v>6/30/2023 Monthly &amp; OFF</v>
      </c>
      <c r="C67" s="5">
        <f t="shared" si="0"/>
        <v>45107</v>
      </c>
      <c r="D67" s="4">
        <f>'2023 FICA for 0003'!N53</f>
        <v>45112</v>
      </c>
      <c r="E67" s="10">
        <f>VLOOKUP(B67,'2023 FICA for 0003'!$A:$H,2,FALSE)</f>
        <v>13021.699999999255</v>
      </c>
    </row>
    <row r="68" spans="1:5" ht="13.2" x14ac:dyDescent="0.25">
      <c r="A68" s="1">
        <f t="shared" si="1"/>
        <v>63</v>
      </c>
      <c r="B68" s="4">
        <f>'2023 FICA for 0003'!A55</f>
        <v>45114</v>
      </c>
      <c r="C68" s="5">
        <f t="shared" si="0"/>
        <v>45114</v>
      </c>
      <c r="D68" s="4">
        <f>'2023 FICA for 0003'!N55</f>
        <v>45117</v>
      </c>
      <c r="E68" s="10">
        <f>VLOOKUP(B68,'2023 FICA for 0003'!$A:$H,2,FALSE)</f>
        <v>1890490.2399999984</v>
      </c>
    </row>
    <row r="69" spans="1:5" ht="13.2" x14ac:dyDescent="0.25">
      <c r="A69" s="1">
        <f t="shared" si="1"/>
        <v>64</v>
      </c>
      <c r="B69" s="4" t="str">
        <f>'2023 FICA for 0003'!A56</f>
        <v>7/10/23 OFF</v>
      </c>
      <c r="C69" s="5">
        <f t="shared" si="0"/>
        <v>45117</v>
      </c>
      <c r="D69" s="4">
        <v>45121</v>
      </c>
      <c r="E69" s="10">
        <f>VLOOKUP(B69,'2023 FICA for 0003'!$A:$H,2,FALSE)</f>
        <v>5928.7400000020862</v>
      </c>
    </row>
    <row r="70" spans="1:5" ht="13.2" x14ac:dyDescent="0.25">
      <c r="A70" s="1">
        <f t="shared" si="1"/>
        <v>65</v>
      </c>
      <c r="B70" s="4" t="str">
        <f>'2023 FICA for 0003'!A57</f>
        <v>7/10/23 LTI</v>
      </c>
      <c r="C70" s="5">
        <f t="shared" si="0"/>
        <v>45117</v>
      </c>
      <c r="D70" s="4">
        <f>'2023 FICA for 0003'!N57</f>
        <v>45121</v>
      </c>
      <c r="E70" s="10">
        <f>VLOOKUP(B70,'2023 FICA for 0003'!$A:$H,2,FALSE)</f>
        <v>3257.5599999986589</v>
      </c>
    </row>
    <row r="71" spans="1:5" ht="13.2" x14ac:dyDescent="0.25">
      <c r="A71" s="1">
        <f t="shared" si="1"/>
        <v>66</v>
      </c>
      <c r="B71" s="4" t="str">
        <f>'2023 FICA for 0003'!A58</f>
        <v>7/14/2023 OFF</v>
      </c>
      <c r="C71" s="5">
        <f t="shared" ref="C71:C85" si="2">IF(LEN(B71)&gt;5,DATEVALUE(LEFT(B71,SEARCH(" ",B71)-1)),B71)</f>
        <v>45121</v>
      </c>
      <c r="D71" s="4">
        <f>'2023 FICA for 0003'!N58</f>
        <v>45126</v>
      </c>
      <c r="E71" s="10">
        <f>VLOOKUP(B71,'2023 FICA for 0003'!$A:$H,2,FALSE)</f>
        <v>0</v>
      </c>
    </row>
    <row r="72" spans="1:5" ht="13.2" x14ac:dyDescent="0.25">
      <c r="A72" s="1">
        <f t="shared" ref="A72:A85" si="3">A71+1</f>
        <v>67</v>
      </c>
      <c r="B72" s="4">
        <f>'2023 FICA for 0003'!A59</f>
        <v>45128</v>
      </c>
      <c r="C72" s="5">
        <f t="shared" si="2"/>
        <v>45128</v>
      </c>
      <c r="D72" s="4">
        <f>'2023 FICA for 0003'!N59</f>
        <v>45131</v>
      </c>
      <c r="E72" s="10">
        <f>VLOOKUP(B72,'2023 FICA for 0003'!$A:$H,2,FALSE)</f>
        <v>1447612.8500000015</v>
      </c>
    </row>
    <row r="73" spans="1:5" ht="13.2" x14ac:dyDescent="0.25">
      <c r="A73" s="1">
        <f t="shared" si="3"/>
        <v>68</v>
      </c>
      <c r="B73" s="4" t="str">
        <f>'2023 FICA for 0003'!A60</f>
        <v>7/24/2023 OFF</v>
      </c>
      <c r="C73" s="5">
        <f t="shared" si="2"/>
        <v>45131</v>
      </c>
      <c r="D73" s="4">
        <f>'2023 FICA for 0003'!N60</f>
        <v>45135</v>
      </c>
      <c r="E73" s="10">
        <f>VLOOKUP(B73,'2023 FICA for 0003'!$A:$H,2,FALSE)</f>
        <v>62.75</v>
      </c>
    </row>
    <row r="74" spans="1:5" ht="13.2" x14ac:dyDescent="0.25">
      <c r="A74" s="1">
        <f t="shared" si="3"/>
        <v>69</v>
      </c>
      <c r="B74" s="4" t="str">
        <f>'2023 FICA for 0003'!A61</f>
        <v>7/28/23 OFF</v>
      </c>
      <c r="C74" s="5">
        <f t="shared" si="2"/>
        <v>45135</v>
      </c>
      <c r="D74" s="4">
        <f>'2023 FICA for 0003'!N61</f>
        <v>45140</v>
      </c>
      <c r="E74" s="10">
        <f>VLOOKUP(B74,'2023 FICA for 0003'!$A:$H,2,FALSE)</f>
        <v>0</v>
      </c>
    </row>
    <row r="75" spans="1:5" ht="13.2" x14ac:dyDescent="0.25">
      <c r="A75" s="1">
        <f t="shared" si="3"/>
        <v>70</v>
      </c>
      <c r="B75" s="4" t="str">
        <f>'2023 FICA for 0003'!A62</f>
        <v>08/01/23 Monthly</v>
      </c>
      <c r="C75" s="5">
        <f t="shared" si="2"/>
        <v>45139</v>
      </c>
      <c r="D75" s="4">
        <f>'2023 FICA for 0003'!N62</f>
        <v>45142</v>
      </c>
      <c r="E75" s="10">
        <f>VLOOKUP(B75,'2023 FICA for 0003'!$A:$H,2,FALSE)</f>
        <v>30282.969999998808</v>
      </c>
    </row>
    <row r="76" spans="1:5" ht="13.2" x14ac:dyDescent="0.25">
      <c r="A76" s="1">
        <f t="shared" si="3"/>
        <v>71</v>
      </c>
      <c r="B76" s="4">
        <f>'2023 FICA for 0003'!A63</f>
        <v>45142</v>
      </c>
      <c r="C76" s="5">
        <f t="shared" si="2"/>
        <v>45142</v>
      </c>
      <c r="D76" s="4">
        <f>'2023 FICA for 0003'!N63</f>
        <v>45145</v>
      </c>
      <c r="E76" s="10">
        <f>VLOOKUP(B76,'2023 FICA for 0003'!$A:$H,2,FALSE)</f>
        <v>1515400.4400000013</v>
      </c>
    </row>
    <row r="77" spans="1:5" ht="13.2" x14ac:dyDescent="0.25">
      <c r="A77" s="1">
        <f t="shared" si="3"/>
        <v>72</v>
      </c>
      <c r="B77" s="4" t="str">
        <f>'2023 FICA for 0003'!A64</f>
        <v>08/07/2023 OFF</v>
      </c>
      <c r="C77" s="5">
        <f t="shared" si="2"/>
        <v>45145</v>
      </c>
      <c r="D77" s="4">
        <f>'2023 FICA for 0003'!N64</f>
        <v>45149</v>
      </c>
      <c r="E77" s="10">
        <f>VLOOKUP(B77,'2023 FICA for 0003'!$A:$H,2,FALSE)</f>
        <v>45.899999998509884</v>
      </c>
    </row>
    <row r="78" spans="1:5" ht="13.2" x14ac:dyDescent="0.25">
      <c r="A78" s="1">
        <f t="shared" si="3"/>
        <v>73</v>
      </c>
      <c r="B78" s="4">
        <f>'2023 FICA for 0003'!A65</f>
        <v>45156</v>
      </c>
      <c r="C78" s="5">
        <f t="shared" si="2"/>
        <v>45156</v>
      </c>
      <c r="D78" s="4">
        <f>'2023 FICA for 0003'!N65</f>
        <v>45159</v>
      </c>
      <c r="E78" s="10">
        <f>VLOOKUP(B78,'2023 FICA for 0003'!$A:$H,2,FALSE)</f>
        <v>1461476.5199999996</v>
      </c>
    </row>
    <row r="79" spans="1:5" ht="13.2" x14ac:dyDescent="0.25">
      <c r="A79" s="1">
        <f t="shared" si="3"/>
        <v>74</v>
      </c>
      <c r="B79" s="4" t="str">
        <f>'2023 FICA for 0003'!A66</f>
        <v>8/21/2023 Off</v>
      </c>
      <c r="C79" s="5">
        <f t="shared" si="2"/>
        <v>45159</v>
      </c>
      <c r="D79" s="4">
        <f>'2023 FICA for 0003'!N66</f>
        <v>45163</v>
      </c>
      <c r="E79" s="10">
        <f>VLOOKUP(B79,'2023 FICA for 0003'!$A:$H,2,FALSE)</f>
        <v>15900.070000000298</v>
      </c>
    </row>
    <row r="80" spans="1:5" ht="13.2" x14ac:dyDescent="0.25">
      <c r="A80" s="1">
        <f t="shared" si="3"/>
        <v>75</v>
      </c>
      <c r="B80" s="4" t="str">
        <f>'2023 FICA for 0003'!A67</f>
        <v>09/01/2023 &amp; Monthly</v>
      </c>
      <c r="C80" s="5">
        <f t="shared" si="2"/>
        <v>45170</v>
      </c>
      <c r="D80" s="4">
        <f>'2023 FICA for 0003'!N67</f>
        <v>45174</v>
      </c>
      <c r="E80" s="10">
        <f>VLOOKUP(B80,'2023 FICA for 0003'!$A:$H,2,FALSE)</f>
        <v>1676919.1799999997</v>
      </c>
    </row>
    <row r="81" spans="1:6" ht="13.2" x14ac:dyDescent="0.25">
      <c r="A81" s="1">
        <f t="shared" si="3"/>
        <v>76</v>
      </c>
      <c r="B81" s="4" t="str">
        <f>'2023 FICA for 0003'!A68</f>
        <v>9/5/2023 OFF</v>
      </c>
      <c r="C81" s="5">
        <f t="shared" si="2"/>
        <v>45174</v>
      </c>
      <c r="D81" s="4">
        <f>'2023 FICA for 0003'!N68</f>
        <v>45177</v>
      </c>
      <c r="E81" s="10">
        <f>VLOOKUP(B81,'2023 FICA for 0003'!$A:$H,2,FALSE)</f>
        <v>143.30999999493361</v>
      </c>
    </row>
    <row r="82" spans="1:6" ht="13.2" x14ac:dyDescent="0.25">
      <c r="A82" s="1">
        <f t="shared" si="3"/>
        <v>77</v>
      </c>
      <c r="B82" s="4" t="str">
        <f>'2023 FICA for 0003'!A69</f>
        <v>09/08/2023 OFF</v>
      </c>
      <c r="C82" s="5">
        <f t="shared" si="2"/>
        <v>45177</v>
      </c>
      <c r="D82" s="4">
        <f>'2023 FICA for 0003'!N69</f>
        <v>45182</v>
      </c>
      <c r="E82" s="10">
        <f>VLOOKUP(B82,'2023 FICA for 0003'!$A:$H,2,FALSE)</f>
        <v>198.85000000149012</v>
      </c>
    </row>
    <row r="83" spans="1:6" ht="13.2" x14ac:dyDescent="0.25">
      <c r="A83" s="1">
        <f t="shared" si="3"/>
        <v>78</v>
      </c>
      <c r="B83" s="4">
        <f>'2023 FICA for 0003'!A70</f>
        <v>45184</v>
      </c>
      <c r="C83" s="5">
        <f t="shared" si="2"/>
        <v>45184</v>
      </c>
      <c r="D83" s="4">
        <f>'2023 FICA for 0003'!N70</f>
        <v>45187</v>
      </c>
      <c r="E83" s="10">
        <f>VLOOKUP(B83,'2023 FICA for 0003'!$A:$H,2,FALSE)</f>
        <v>1707481.5200000033</v>
      </c>
    </row>
    <row r="84" spans="1:6" ht="13.2" x14ac:dyDescent="0.25">
      <c r="A84" s="1">
        <f t="shared" si="3"/>
        <v>79</v>
      </c>
      <c r="B84" s="4" t="str">
        <f>'2023 FICA for 0003'!A71</f>
        <v>9/18/2023 OFF</v>
      </c>
      <c r="C84" s="5">
        <f t="shared" si="2"/>
        <v>45187</v>
      </c>
      <c r="D84" s="4">
        <f>'2023 FICA for 0003'!N71</f>
        <v>45191</v>
      </c>
      <c r="E84" s="10">
        <f>VLOOKUP(B84,'2023 FICA for 0003'!$A:$H,2,FALSE)</f>
        <v>3863.4799999967217</v>
      </c>
    </row>
    <row r="85" spans="1:6" ht="13.2" x14ac:dyDescent="0.25">
      <c r="A85" s="1">
        <f t="shared" si="3"/>
        <v>80</v>
      </c>
      <c r="B85" s="4" t="str">
        <f>'2023 FICA for 0003'!A72</f>
        <v>9/29/2023 &amp; Monthly</v>
      </c>
      <c r="C85" s="5">
        <f t="shared" si="2"/>
        <v>45198</v>
      </c>
      <c r="D85" s="4">
        <f>'2023 FICA for 0003'!N72</f>
        <v>45201</v>
      </c>
      <c r="E85" s="10">
        <f>VLOOKUP(B85,'2023 FICA for 0003'!$A:$H,2,FALSE)</f>
        <v>1677173.1199999973</v>
      </c>
    </row>
    <row r="86" spans="1:6" ht="13.2" x14ac:dyDescent="0.25">
      <c r="D86" s="4"/>
      <c r="E86" s="9"/>
    </row>
    <row r="87" spans="1:6" ht="13.2" x14ac:dyDescent="0.25">
      <c r="D87" s="4" t="s">
        <v>141</v>
      </c>
      <c r="E87" s="8">
        <f>SUM(E6:E85)</f>
        <v>49632038.929999985</v>
      </c>
      <c r="F87" s="6"/>
    </row>
    <row r="89" spans="1:6" ht="13.2" x14ac:dyDescent="0.25">
      <c r="E89" s="10">
        <f>SUM('2022 FICA for 0003'!B139,'2023 FICA for 0003'!B33,'2023 FICA for 0003'!B54,'2023 FICA for 0003'!B73)</f>
        <v>49632038.93</v>
      </c>
    </row>
  </sheetData>
  <mergeCells count="3">
    <mergeCell ref="A1:E1"/>
    <mergeCell ref="A2:E2"/>
    <mergeCell ref="A3:E3"/>
  </mergeCells>
  <pageMargins left="0.7" right="0.7" top="0.75" bottom="0.75" header="0.3" footer="0.3"/>
  <pageSetup fitToHeight="0" orientation="landscape" r:id="rId1"/>
  <headerFooter>
    <oddHeader>&amp;RTSL &amp;F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3956F-7923-466C-ABD7-EC339FCF1F1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C4AB5-A0BD-4BE7-81FE-99A58A5B2762}">
  <sheetPr>
    <pageSetUpPr fitToPage="1"/>
  </sheetPr>
  <dimension ref="A1:U153"/>
  <sheetViews>
    <sheetView view="pageBreakPreview" zoomScale="60" zoomScaleNormal="70" workbookViewId="0">
      <selection sqref="A1:XFD1048576"/>
    </sheetView>
  </sheetViews>
  <sheetFormatPr defaultColWidth="12.5546875" defaultRowHeight="13.2" x14ac:dyDescent="0.25"/>
  <cols>
    <col min="1" max="1" width="25.44140625" style="93" customWidth="1"/>
    <col min="2" max="2" width="19.6640625" style="14" customWidth="1"/>
    <col min="3" max="3" width="17.6640625" style="14" bestFit="1" customWidth="1"/>
    <col min="4" max="4" width="17.5546875" style="14" bestFit="1" customWidth="1"/>
    <col min="5" max="5" width="19.6640625" style="14" customWidth="1"/>
    <col min="6" max="6" width="17.6640625" style="14" bestFit="1" customWidth="1"/>
    <col min="7" max="7" width="18.109375" style="14" customWidth="1"/>
    <col min="8" max="8" width="19.44140625" style="14" customWidth="1"/>
    <col min="9" max="9" width="15" style="14" hidden="1" customWidth="1"/>
    <col min="10" max="10" width="14.5546875" style="14" hidden="1" customWidth="1"/>
    <col min="11" max="11" width="18.33203125" style="14" hidden="1" customWidth="1"/>
    <col min="12" max="12" width="19.44140625" style="14" customWidth="1"/>
    <col min="13" max="13" width="20.33203125" style="14" customWidth="1"/>
    <col min="14" max="14" width="17.6640625" style="31" customWidth="1"/>
    <col min="15" max="15" width="21.88671875" style="14" customWidth="1"/>
    <col min="16" max="21" width="12.5546875" style="14"/>
    <col min="22" max="22" width="12.6640625" style="14" customWidth="1"/>
    <col min="23" max="16384" width="12.5546875" style="14"/>
  </cols>
  <sheetData>
    <row r="1" spans="1:15" ht="1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  <c r="M1" s="12"/>
      <c r="N1" s="11"/>
    </row>
    <row r="2" spans="1:15" ht="1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5" t="s">
        <v>2</v>
      </c>
      <c r="M2" s="16"/>
      <c r="N2" s="14"/>
    </row>
    <row r="3" spans="1:15" s="19" customFormat="1" ht="15" customHeight="1" thickBot="1" x14ac:dyDescent="0.3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  <c r="M3" s="16"/>
    </row>
    <row r="4" spans="1:15" s="24" customFormat="1" ht="15" customHeight="1" thickBot="1" x14ac:dyDescent="0.35">
      <c r="A4" s="20"/>
      <c r="B4" s="21" t="s">
        <v>3</v>
      </c>
      <c r="C4" s="22"/>
      <c r="D4" s="22"/>
      <c r="E4" s="22"/>
      <c r="F4" s="22">
        <v>9989236.5299999993</v>
      </c>
      <c r="G4" s="22"/>
      <c r="H4" s="22"/>
      <c r="I4" s="22"/>
      <c r="J4" s="22"/>
      <c r="K4" s="22"/>
      <c r="L4" s="23"/>
      <c r="M4" s="16"/>
    </row>
    <row r="5" spans="1:15" ht="15" customHeight="1" thickBot="1" x14ac:dyDescent="0.35">
      <c r="A5" s="21"/>
      <c r="B5" s="25">
        <v>45636308.560000002</v>
      </c>
      <c r="C5" s="26">
        <v>19313458.23</v>
      </c>
      <c r="D5" s="27">
        <v>4984519.3600000003</v>
      </c>
      <c r="E5" s="28">
        <f>C5+D5</f>
        <v>24297977.59</v>
      </c>
      <c r="F5" s="26">
        <v>19313458.23</v>
      </c>
      <c r="G5" s="27">
        <v>4913280.41</v>
      </c>
      <c r="H5" s="28">
        <f>F5+G5</f>
        <v>24226738.640000001</v>
      </c>
      <c r="I5" s="28">
        <v>0</v>
      </c>
      <c r="J5" s="28">
        <v>0</v>
      </c>
      <c r="K5" s="29">
        <v>0</v>
      </c>
      <c r="L5" s="30">
        <f>SUM(B5,E5,H5:K5)</f>
        <v>94161024.790000007</v>
      </c>
      <c r="M5" s="31"/>
      <c r="N5" s="14"/>
    </row>
    <row r="6" spans="1:15" ht="15" customHeight="1" thickBot="1" x14ac:dyDescent="0.35">
      <c r="A6" s="32" t="s">
        <v>4</v>
      </c>
      <c r="B6" s="28"/>
      <c r="C6" s="27"/>
      <c r="D6" s="27"/>
      <c r="E6" s="28">
        <f>SUM(C6:D6)</f>
        <v>0</v>
      </c>
      <c r="F6" s="28"/>
      <c r="G6" s="28"/>
      <c r="H6" s="28"/>
      <c r="I6" s="28"/>
      <c r="J6" s="28"/>
      <c r="K6" s="29"/>
      <c r="L6" s="30"/>
      <c r="M6" s="31"/>
      <c r="N6" s="14"/>
    </row>
    <row r="7" spans="1:15" ht="15" customHeight="1" thickBot="1" x14ac:dyDescent="0.35">
      <c r="A7" s="33" t="s">
        <v>5</v>
      </c>
      <c r="B7" s="34">
        <v>400.99</v>
      </c>
      <c r="C7" s="28">
        <v>0</v>
      </c>
      <c r="D7" s="34">
        <v>0</v>
      </c>
      <c r="E7" s="28">
        <f>SUM(C7:D7)</f>
        <v>0</v>
      </c>
      <c r="F7" s="34">
        <v>0</v>
      </c>
      <c r="G7" s="34">
        <v>0</v>
      </c>
      <c r="H7" s="28">
        <f>F7+G7</f>
        <v>0</v>
      </c>
      <c r="I7" s="34">
        <v>0</v>
      </c>
      <c r="J7" s="34"/>
      <c r="K7" s="35"/>
      <c r="L7" s="30">
        <f>SUM(B7,E7,H7:K7)</f>
        <v>400.99</v>
      </c>
      <c r="M7" s="36"/>
    </row>
    <row r="8" spans="1:15" ht="15" customHeight="1" thickBot="1" x14ac:dyDescent="0.35">
      <c r="A8" s="37" t="s">
        <v>6</v>
      </c>
      <c r="B8" s="38">
        <f>B5+B6-B7</f>
        <v>45635907.57</v>
      </c>
      <c r="C8" s="38">
        <f>C5+C6-C7</f>
        <v>19313458.23</v>
      </c>
      <c r="D8" s="38">
        <f>D5+D6-D7</f>
        <v>4984519.3600000003</v>
      </c>
      <c r="E8" s="28">
        <f>SUM(C8:D8)</f>
        <v>24297977.59</v>
      </c>
      <c r="F8" s="38">
        <f>F5+F6-F7</f>
        <v>19313458.23</v>
      </c>
      <c r="G8" s="38">
        <f>G5+G6-G7</f>
        <v>4913280.41</v>
      </c>
      <c r="H8" s="28">
        <f>F8+G8</f>
        <v>24226738.640000001</v>
      </c>
      <c r="I8" s="38">
        <f>I5-I7</f>
        <v>0</v>
      </c>
      <c r="J8" s="38"/>
      <c r="K8" s="36"/>
      <c r="L8" s="30">
        <f>SUM(B8,E8,H8:K8)</f>
        <v>94160623.799999997</v>
      </c>
      <c r="M8" s="36"/>
    </row>
    <row r="9" spans="1:15" ht="15" customHeight="1" thickTop="1" x14ac:dyDescent="0.25">
      <c r="A9" s="39" t="s">
        <v>7</v>
      </c>
      <c r="B9" s="40" t="s">
        <v>8</v>
      </c>
      <c r="C9" s="40" t="s">
        <v>9</v>
      </c>
      <c r="D9" s="40" t="s">
        <v>9</v>
      </c>
      <c r="E9" s="40" t="s">
        <v>9</v>
      </c>
      <c r="F9" s="40" t="s">
        <v>10</v>
      </c>
      <c r="G9" s="40" t="s">
        <v>10</v>
      </c>
      <c r="H9" s="40" t="s">
        <v>10</v>
      </c>
      <c r="I9" s="40" t="s">
        <v>11</v>
      </c>
      <c r="J9" s="40" t="s">
        <v>9</v>
      </c>
      <c r="K9" s="40" t="s">
        <v>9</v>
      </c>
      <c r="L9" s="41" t="s">
        <v>12</v>
      </c>
      <c r="M9" s="40" t="s">
        <v>13</v>
      </c>
      <c r="N9" s="42" t="s">
        <v>7</v>
      </c>
    </row>
    <row r="10" spans="1:15" ht="15" customHeight="1" x14ac:dyDescent="0.25">
      <c r="A10" s="43" t="s">
        <v>14</v>
      </c>
      <c r="B10" s="44" t="s">
        <v>15</v>
      </c>
      <c r="C10" s="44" t="s">
        <v>16</v>
      </c>
      <c r="D10" s="44" t="s">
        <v>17</v>
      </c>
      <c r="E10" s="44" t="s">
        <v>18</v>
      </c>
      <c r="F10" s="44" t="s">
        <v>16</v>
      </c>
      <c r="G10" s="44" t="s">
        <v>17</v>
      </c>
      <c r="H10" s="44" t="s">
        <v>18</v>
      </c>
      <c r="I10" s="44" t="s">
        <v>15</v>
      </c>
      <c r="J10" s="44" t="s">
        <v>19</v>
      </c>
      <c r="K10" s="44" t="s">
        <v>19</v>
      </c>
      <c r="L10" s="45" t="s">
        <v>20</v>
      </c>
      <c r="M10" s="44" t="s">
        <v>14</v>
      </c>
      <c r="N10" s="46" t="s">
        <v>14</v>
      </c>
    </row>
    <row r="11" spans="1:15" ht="15" customHeight="1" thickBot="1" x14ac:dyDescent="0.3">
      <c r="A11" s="47" t="s">
        <v>20</v>
      </c>
      <c r="B11" s="48" t="s">
        <v>21</v>
      </c>
      <c r="C11" s="48" t="s">
        <v>22</v>
      </c>
      <c r="D11" s="48" t="s">
        <v>21</v>
      </c>
      <c r="E11" s="48" t="s">
        <v>12</v>
      </c>
      <c r="F11" s="48" t="s">
        <v>22</v>
      </c>
      <c r="G11" s="48" t="s">
        <v>21</v>
      </c>
      <c r="H11" s="48" t="s">
        <v>12</v>
      </c>
      <c r="I11" s="48" t="s">
        <v>23</v>
      </c>
      <c r="J11" s="48" t="s">
        <v>24</v>
      </c>
      <c r="K11" s="48" t="s">
        <v>17</v>
      </c>
      <c r="L11" s="49" t="s">
        <v>13</v>
      </c>
      <c r="M11" s="48" t="s">
        <v>25</v>
      </c>
      <c r="N11" s="50" t="s">
        <v>25</v>
      </c>
      <c r="O11" s="14" t="s">
        <v>2</v>
      </c>
    </row>
    <row r="12" spans="1:15" ht="14.4" customHeight="1" thickTop="1" x14ac:dyDescent="0.25">
      <c r="A12" s="51">
        <v>44568</v>
      </c>
      <c r="B12" s="52">
        <v>782337.06</v>
      </c>
      <c r="C12" s="52">
        <v>401245.07</v>
      </c>
      <c r="D12" s="52">
        <v>93839.44</v>
      </c>
      <c r="E12" s="52">
        <f t="shared" ref="E12:E37" si="0">SUM(C12:D12)</f>
        <v>495084.51</v>
      </c>
      <c r="F12" s="52">
        <v>401245.07</v>
      </c>
      <c r="G12" s="52">
        <v>93839.44</v>
      </c>
      <c r="H12" s="52">
        <f t="shared" ref="H12:H37" si="1">SUM(F12:G12)</f>
        <v>495084.51</v>
      </c>
      <c r="I12" s="52">
        <v>0</v>
      </c>
      <c r="J12" s="52">
        <v>0</v>
      </c>
      <c r="K12" s="52">
        <v>0</v>
      </c>
      <c r="L12" s="53">
        <f t="shared" ref="L12:L37" si="2">SUM(B12,E12,H12:K12)</f>
        <v>1772506.08</v>
      </c>
      <c r="M12" s="52">
        <v>1772506.08</v>
      </c>
      <c r="N12" s="54">
        <v>44571</v>
      </c>
    </row>
    <row r="13" spans="1:15" ht="15" customHeight="1" x14ac:dyDescent="0.25">
      <c r="A13" s="51" t="s">
        <v>26</v>
      </c>
      <c r="B13" s="52">
        <v>1535.4899999999907</v>
      </c>
      <c r="C13" s="52">
        <v>1012.5599999999977</v>
      </c>
      <c r="D13" s="52">
        <v>236.83999999999651</v>
      </c>
      <c r="E13" s="52">
        <f t="shared" si="0"/>
        <v>1249.3999999999942</v>
      </c>
      <c r="F13" s="52">
        <v>1012.5599999999977</v>
      </c>
      <c r="G13" s="52">
        <v>236.83999999999651</v>
      </c>
      <c r="H13" s="52">
        <f t="shared" si="1"/>
        <v>1249.3999999999942</v>
      </c>
      <c r="I13" s="52">
        <v>0</v>
      </c>
      <c r="J13" s="52">
        <v>0</v>
      </c>
      <c r="K13" s="52">
        <v>0</v>
      </c>
      <c r="L13" s="53">
        <f t="shared" si="2"/>
        <v>4034.289999999979</v>
      </c>
      <c r="M13" s="52">
        <v>4034.289999999979</v>
      </c>
      <c r="N13" s="54">
        <v>44575</v>
      </c>
    </row>
    <row r="14" spans="1:15" ht="15" customHeight="1" x14ac:dyDescent="0.25">
      <c r="A14" s="51">
        <v>44575</v>
      </c>
      <c r="B14" s="52">
        <v>494191.43999999994</v>
      </c>
      <c r="C14" s="52">
        <v>269261.01</v>
      </c>
      <c r="D14" s="52">
        <v>62972.140000000014</v>
      </c>
      <c r="E14" s="52">
        <f t="shared" si="0"/>
        <v>332233.15000000002</v>
      </c>
      <c r="F14" s="52">
        <v>269261.01</v>
      </c>
      <c r="G14" s="52">
        <v>62972.140000000014</v>
      </c>
      <c r="H14" s="52">
        <f t="shared" si="1"/>
        <v>332233.15000000002</v>
      </c>
      <c r="I14" s="52">
        <v>0</v>
      </c>
      <c r="J14" s="52">
        <v>0</v>
      </c>
      <c r="K14" s="52">
        <v>0</v>
      </c>
      <c r="L14" s="53">
        <f t="shared" si="2"/>
        <v>1158657.74</v>
      </c>
      <c r="M14" s="52">
        <v>1158657.74</v>
      </c>
      <c r="N14" s="54">
        <v>44579</v>
      </c>
    </row>
    <row r="15" spans="1:15" ht="15" customHeight="1" x14ac:dyDescent="0.25">
      <c r="A15" s="51">
        <v>44579</v>
      </c>
      <c r="B15" s="52">
        <v>1965.0400000000373</v>
      </c>
      <c r="C15" s="52">
        <v>904.22999999998137</v>
      </c>
      <c r="D15" s="52">
        <v>211.44999999998254</v>
      </c>
      <c r="E15" s="52">
        <f t="shared" si="0"/>
        <v>1115.6799999999639</v>
      </c>
      <c r="F15" s="52">
        <v>904.22999999998137</v>
      </c>
      <c r="G15" s="52">
        <v>211.44999999998254</v>
      </c>
      <c r="H15" s="52">
        <f t="shared" si="1"/>
        <v>1115.6799999999639</v>
      </c>
      <c r="I15" s="52">
        <v>0</v>
      </c>
      <c r="J15" s="52">
        <v>0</v>
      </c>
      <c r="K15" s="52">
        <v>0</v>
      </c>
      <c r="L15" s="53">
        <f t="shared" si="2"/>
        <v>4196.3999999999651</v>
      </c>
      <c r="M15" s="52">
        <v>4196.3999999999996</v>
      </c>
      <c r="N15" s="54">
        <v>44582</v>
      </c>
    </row>
    <row r="16" spans="1:15" ht="15" customHeight="1" x14ac:dyDescent="0.25">
      <c r="A16" s="51">
        <v>44582</v>
      </c>
      <c r="B16" s="52">
        <v>1013222.5599999998</v>
      </c>
      <c r="C16" s="52">
        <v>477162.80999999994</v>
      </c>
      <c r="D16" s="52">
        <v>111594.40000000002</v>
      </c>
      <c r="E16" s="52">
        <f t="shared" si="0"/>
        <v>588757.21</v>
      </c>
      <c r="F16" s="52">
        <v>477162.80999999994</v>
      </c>
      <c r="G16" s="52">
        <v>111594.40000000002</v>
      </c>
      <c r="H16" s="52">
        <f t="shared" si="1"/>
        <v>588757.21</v>
      </c>
      <c r="I16" s="52">
        <v>0</v>
      </c>
      <c r="J16" s="52">
        <v>0</v>
      </c>
      <c r="K16" s="52">
        <v>0</v>
      </c>
      <c r="L16" s="53">
        <f t="shared" si="2"/>
        <v>2190736.9799999995</v>
      </c>
      <c r="M16" s="52">
        <v>2190736.98</v>
      </c>
      <c r="N16" s="54">
        <v>44585</v>
      </c>
    </row>
    <row r="17" spans="1:15" ht="15" customHeight="1" x14ac:dyDescent="0.25">
      <c r="A17" s="51" t="s">
        <v>27</v>
      </c>
      <c r="B17" s="52">
        <v>1064.5400000000373</v>
      </c>
      <c r="C17" s="52">
        <v>1288.190000000177</v>
      </c>
      <c r="D17" s="52">
        <v>301.25</v>
      </c>
      <c r="E17" s="52">
        <f t="shared" si="0"/>
        <v>1589.440000000177</v>
      </c>
      <c r="F17" s="52">
        <v>1288.190000000177</v>
      </c>
      <c r="G17" s="52">
        <v>301.25</v>
      </c>
      <c r="H17" s="52">
        <f t="shared" si="1"/>
        <v>1589.440000000177</v>
      </c>
      <c r="I17" s="52">
        <v>0</v>
      </c>
      <c r="J17" s="52">
        <v>0</v>
      </c>
      <c r="K17" s="52">
        <v>0</v>
      </c>
      <c r="L17" s="53">
        <f t="shared" si="2"/>
        <v>4243.4200000003912</v>
      </c>
      <c r="M17" s="52">
        <v>4243.42</v>
      </c>
      <c r="N17" s="54">
        <v>44589</v>
      </c>
    </row>
    <row r="18" spans="1:15" ht="15" customHeight="1" x14ac:dyDescent="0.25">
      <c r="A18" s="55" t="s">
        <v>28</v>
      </c>
      <c r="B18" s="56">
        <v>24502.560000000056</v>
      </c>
      <c r="C18" s="56">
        <v>7744.0099999997765</v>
      </c>
      <c r="D18" s="56">
        <v>1811.1199999999953</v>
      </c>
      <c r="E18" s="52">
        <f t="shared" si="0"/>
        <v>9555.1299999997718</v>
      </c>
      <c r="F18" s="56">
        <v>7744.0099999997765</v>
      </c>
      <c r="G18" s="56">
        <v>1811.1199999999953</v>
      </c>
      <c r="H18" s="52">
        <f t="shared" si="1"/>
        <v>9555.1299999997718</v>
      </c>
      <c r="I18" s="56"/>
      <c r="J18" s="56"/>
      <c r="K18" s="56"/>
      <c r="L18" s="53">
        <f t="shared" si="2"/>
        <v>43612.8199999996</v>
      </c>
      <c r="M18" s="56">
        <v>43612.82</v>
      </c>
      <c r="N18" s="57">
        <v>44594</v>
      </c>
    </row>
    <row r="19" spans="1:15" ht="15" customHeight="1" x14ac:dyDescent="0.25">
      <c r="A19" s="55">
        <v>44593</v>
      </c>
      <c r="B19" s="56">
        <v>515636.06000000006</v>
      </c>
      <c r="C19" s="56">
        <v>266235.15000000014</v>
      </c>
      <c r="D19" s="56">
        <v>62264.789999999979</v>
      </c>
      <c r="E19" s="52">
        <f t="shared" si="0"/>
        <v>328499.94000000012</v>
      </c>
      <c r="F19" s="56">
        <v>266235.15000000014</v>
      </c>
      <c r="G19" s="56">
        <v>62264.789999999979</v>
      </c>
      <c r="H19" s="52">
        <f t="shared" si="1"/>
        <v>328499.94000000012</v>
      </c>
      <c r="I19" s="56"/>
      <c r="J19" s="56"/>
      <c r="K19" s="56"/>
      <c r="L19" s="53">
        <f t="shared" si="2"/>
        <v>1172635.9400000004</v>
      </c>
      <c r="M19" s="56">
        <v>1172635.94</v>
      </c>
      <c r="N19" s="57">
        <v>44594</v>
      </c>
    </row>
    <row r="20" spans="1:15" ht="15" customHeight="1" x14ac:dyDescent="0.25">
      <c r="A20" s="55">
        <v>44596</v>
      </c>
      <c r="B20" s="56">
        <v>973167.65999999968</v>
      </c>
      <c r="C20" s="56">
        <v>467686.70999999996</v>
      </c>
      <c r="D20" s="56">
        <v>109378.68</v>
      </c>
      <c r="E20" s="56">
        <f t="shared" si="0"/>
        <v>577065.3899999999</v>
      </c>
      <c r="F20" s="56">
        <v>467686.70999999996</v>
      </c>
      <c r="G20" s="56">
        <v>109378.68</v>
      </c>
      <c r="H20" s="56">
        <f t="shared" si="1"/>
        <v>577065.3899999999</v>
      </c>
      <c r="I20" s="56"/>
      <c r="J20" s="56"/>
      <c r="K20" s="56"/>
      <c r="L20" s="56">
        <f t="shared" si="2"/>
        <v>2127298.4399999995</v>
      </c>
      <c r="M20" s="56">
        <v>2127298.44</v>
      </c>
      <c r="N20" s="57">
        <v>44599</v>
      </c>
    </row>
    <row r="21" spans="1:15" ht="15" customHeight="1" x14ac:dyDescent="0.25">
      <c r="A21" s="55" t="s">
        <v>29</v>
      </c>
      <c r="B21" s="56">
        <v>7624.6200000001118</v>
      </c>
      <c r="C21" s="56">
        <v>2908.1100000001024</v>
      </c>
      <c r="D21" s="56">
        <v>680.11999999999534</v>
      </c>
      <c r="E21" s="56">
        <f t="shared" si="0"/>
        <v>3588.2300000000978</v>
      </c>
      <c r="F21" s="56">
        <v>2908.1100000001024</v>
      </c>
      <c r="G21" s="56">
        <v>680.11999999999534</v>
      </c>
      <c r="H21" s="56">
        <f t="shared" si="1"/>
        <v>3588.2300000000978</v>
      </c>
      <c r="I21" s="56"/>
      <c r="J21" s="56"/>
      <c r="K21" s="56"/>
      <c r="L21" s="56">
        <f t="shared" si="2"/>
        <v>14801.080000000307</v>
      </c>
      <c r="M21" s="56">
        <v>14801.08</v>
      </c>
      <c r="N21" s="57">
        <v>44603</v>
      </c>
    </row>
    <row r="22" spans="1:15" ht="15" customHeight="1" x14ac:dyDescent="0.25">
      <c r="A22" s="58" t="s">
        <v>30</v>
      </c>
      <c r="B22" s="59">
        <v>1364</v>
      </c>
      <c r="C22" s="60">
        <v>885.37999999988824</v>
      </c>
      <c r="D22" s="60">
        <v>207.07000000000698</v>
      </c>
      <c r="E22" s="52">
        <f t="shared" si="0"/>
        <v>1092.4499999998952</v>
      </c>
      <c r="F22" s="60">
        <v>885.37999999988824</v>
      </c>
      <c r="G22" s="60">
        <v>207.07000000000698</v>
      </c>
      <c r="H22" s="52">
        <f t="shared" si="1"/>
        <v>1092.4499999998952</v>
      </c>
      <c r="I22" s="60"/>
      <c r="J22" s="60"/>
      <c r="K22" s="60"/>
      <c r="L22" s="53">
        <f t="shared" si="2"/>
        <v>3548.8999999997905</v>
      </c>
      <c r="M22" s="60">
        <v>3548.8999999997905</v>
      </c>
      <c r="N22" s="61">
        <v>44608</v>
      </c>
    </row>
    <row r="23" spans="1:15" ht="15" customHeight="1" x14ac:dyDescent="0.25">
      <c r="A23" s="58">
        <v>44608</v>
      </c>
      <c r="B23" s="59">
        <v>471565.06000000006</v>
      </c>
      <c r="C23" s="60">
        <v>262187.04000000004</v>
      </c>
      <c r="D23" s="60">
        <v>61318.160000000033</v>
      </c>
      <c r="E23" s="52">
        <f t="shared" si="0"/>
        <v>323505.20000000007</v>
      </c>
      <c r="F23" s="60">
        <v>262187.04000000004</v>
      </c>
      <c r="G23" s="60">
        <v>61318.160000000033</v>
      </c>
      <c r="H23" s="52">
        <f t="shared" si="1"/>
        <v>323505.20000000007</v>
      </c>
      <c r="I23" s="60"/>
      <c r="J23" s="60"/>
      <c r="K23" s="60"/>
      <c r="L23" s="53">
        <f t="shared" si="2"/>
        <v>1118575.4600000002</v>
      </c>
      <c r="M23" s="60">
        <v>1118575.46</v>
      </c>
      <c r="N23" s="61">
        <v>44609</v>
      </c>
    </row>
    <row r="24" spans="1:15" ht="15" customHeight="1" x14ac:dyDescent="0.25">
      <c r="A24" s="58">
        <v>44610</v>
      </c>
      <c r="B24" s="60">
        <v>1076385.1600000001</v>
      </c>
      <c r="C24" s="60">
        <v>504076.25999999978</v>
      </c>
      <c r="D24" s="60">
        <v>117888.65999999997</v>
      </c>
      <c r="E24" s="52">
        <f t="shared" si="0"/>
        <v>621964.91999999969</v>
      </c>
      <c r="F24" s="60">
        <v>504076.25999999978</v>
      </c>
      <c r="G24" s="60">
        <v>117888.65999999997</v>
      </c>
      <c r="H24" s="52">
        <f t="shared" si="1"/>
        <v>621964.91999999969</v>
      </c>
      <c r="I24" s="60"/>
      <c r="J24" s="60"/>
      <c r="K24" s="60"/>
      <c r="L24" s="53">
        <f t="shared" si="2"/>
        <v>2320314.9999999995</v>
      </c>
      <c r="M24" s="60">
        <v>2320315</v>
      </c>
      <c r="N24" s="62">
        <v>44614</v>
      </c>
    </row>
    <row r="25" spans="1:15" ht="15" customHeight="1" x14ac:dyDescent="0.25">
      <c r="A25" s="58">
        <v>44614</v>
      </c>
      <c r="B25" s="60">
        <v>333.5</v>
      </c>
      <c r="C25" s="60">
        <v>309.72999999998137</v>
      </c>
      <c r="D25" s="60">
        <v>72.449999999953434</v>
      </c>
      <c r="E25" s="52">
        <f t="shared" si="0"/>
        <v>382.17999999993481</v>
      </c>
      <c r="F25" s="60">
        <v>309.72999999998137</v>
      </c>
      <c r="G25" s="60">
        <v>72.449999999953434</v>
      </c>
      <c r="H25" s="52">
        <f t="shared" si="1"/>
        <v>382.17999999993481</v>
      </c>
      <c r="I25" s="60"/>
      <c r="J25" s="60"/>
      <c r="K25" s="60"/>
      <c r="L25" s="53">
        <f t="shared" si="2"/>
        <v>1097.8599999998696</v>
      </c>
      <c r="M25" s="60">
        <v>1097.8599999999999</v>
      </c>
      <c r="N25" s="62">
        <v>44617</v>
      </c>
    </row>
    <row r="26" spans="1:15" ht="15" customHeight="1" x14ac:dyDescent="0.25">
      <c r="A26" s="58" t="s">
        <v>31</v>
      </c>
      <c r="B26" s="60">
        <v>145965.40000000037</v>
      </c>
      <c r="C26" s="60">
        <v>40989.759999999776</v>
      </c>
      <c r="D26" s="60">
        <v>9586.3000000000466</v>
      </c>
      <c r="E26" s="52">
        <f t="shared" si="0"/>
        <v>50576.059999999823</v>
      </c>
      <c r="F26" s="60">
        <v>40989.759999999776</v>
      </c>
      <c r="G26" s="60">
        <v>9586.3000000000466</v>
      </c>
      <c r="H26" s="52">
        <f t="shared" si="1"/>
        <v>50576.059999999823</v>
      </c>
      <c r="I26" s="60"/>
      <c r="J26" s="60"/>
      <c r="K26" s="60"/>
      <c r="L26" s="53">
        <f t="shared" si="2"/>
        <v>247117.52000000002</v>
      </c>
      <c r="M26" s="60">
        <v>247117.52000000002</v>
      </c>
      <c r="N26" s="62">
        <v>44616</v>
      </c>
    </row>
    <row r="27" spans="1:15" ht="15" customHeight="1" x14ac:dyDescent="0.25">
      <c r="A27" s="58" t="s">
        <v>32</v>
      </c>
      <c r="B27" s="60">
        <v>197896.54999999888</v>
      </c>
      <c r="C27" s="60">
        <v>46893.810000000056</v>
      </c>
      <c r="D27" s="60">
        <v>13745.640000000014</v>
      </c>
      <c r="E27" s="52">
        <f t="shared" si="0"/>
        <v>60639.45000000007</v>
      </c>
      <c r="F27" s="60">
        <v>46893.810000000056</v>
      </c>
      <c r="G27" s="60">
        <v>13159.160000000033</v>
      </c>
      <c r="H27" s="52">
        <f t="shared" si="1"/>
        <v>60052.970000000088</v>
      </c>
      <c r="I27" s="60"/>
      <c r="J27" s="60"/>
      <c r="K27" s="60"/>
      <c r="L27" s="53">
        <f t="shared" si="2"/>
        <v>318588.96999999904</v>
      </c>
      <c r="M27" s="60">
        <v>318588.96999999997</v>
      </c>
      <c r="N27" s="62">
        <v>44617</v>
      </c>
    </row>
    <row r="28" spans="1:15" ht="15" customHeight="1" x14ac:dyDescent="0.25">
      <c r="A28" s="55" t="s">
        <v>33</v>
      </c>
      <c r="B28" s="56">
        <v>4585.2100000008941</v>
      </c>
      <c r="C28" s="56">
        <v>1292.1800000001676</v>
      </c>
      <c r="D28" s="56">
        <v>302.20999999996275</v>
      </c>
      <c r="E28" s="52">
        <f t="shared" si="0"/>
        <v>1594.3900000001304</v>
      </c>
      <c r="F28" s="56">
        <v>1292.1800000001676</v>
      </c>
      <c r="G28" s="56">
        <v>156.27999999991152</v>
      </c>
      <c r="H28" s="52">
        <f t="shared" si="1"/>
        <v>1448.4600000000792</v>
      </c>
      <c r="I28" s="56"/>
      <c r="J28" s="56"/>
      <c r="K28" s="56"/>
      <c r="L28" s="53">
        <f t="shared" si="2"/>
        <v>7628.0600000011036</v>
      </c>
      <c r="M28" s="56" t="s">
        <v>2</v>
      </c>
      <c r="N28" s="57" t="s">
        <v>2</v>
      </c>
      <c r="O28" s="14" t="s">
        <v>34</v>
      </c>
    </row>
    <row r="29" spans="1:15" ht="15" customHeight="1" x14ac:dyDescent="0.25">
      <c r="A29" s="55" t="s">
        <v>35</v>
      </c>
      <c r="B29" s="56">
        <v>350168.63999999966</v>
      </c>
      <c r="C29" s="56">
        <v>209053.56999999983</v>
      </c>
      <c r="D29" s="56">
        <v>49794.190000000061</v>
      </c>
      <c r="E29" s="52">
        <f t="shared" si="0"/>
        <v>258847.75999999989</v>
      </c>
      <c r="F29" s="56">
        <v>209053.56999999983</v>
      </c>
      <c r="G29" s="56">
        <v>49448.490000000107</v>
      </c>
      <c r="H29" s="52">
        <f t="shared" si="1"/>
        <v>258502.05999999994</v>
      </c>
      <c r="I29" s="56"/>
      <c r="J29" s="56"/>
      <c r="K29" s="56"/>
      <c r="L29" s="53">
        <f t="shared" si="2"/>
        <v>867518.4599999995</v>
      </c>
      <c r="M29" s="56">
        <f>L28+L29</f>
        <v>875146.5200000006</v>
      </c>
      <c r="N29" s="57">
        <v>44622</v>
      </c>
    </row>
    <row r="30" spans="1:15" ht="15" customHeight="1" x14ac:dyDescent="0.25">
      <c r="A30" s="55">
        <v>44624</v>
      </c>
      <c r="B30" s="56">
        <v>4559411.79</v>
      </c>
      <c r="C30" s="56">
        <v>1514149.44</v>
      </c>
      <c r="D30" s="56">
        <v>374984.92000000004</v>
      </c>
      <c r="E30" s="52">
        <f t="shared" si="0"/>
        <v>1889134.3599999999</v>
      </c>
      <c r="F30" s="56">
        <v>1514149.44</v>
      </c>
      <c r="G30" s="56">
        <v>368188.94999999995</v>
      </c>
      <c r="H30" s="52">
        <f t="shared" si="1"/>
        <v>1882338.39</v>
      </c>
      <c r="I30" s="56"/>
      <c r="J30" s="56"/>
      <c r="K30" s="56"/>
      <c r="L30" s="53">
        <f t="shared" si="2"/>
        <v>8330884.54</v>
      </c>
      <c r="M30" s="56">
        <v>8330884.54</v>
      </c>
      <c r="N30" s="57">
        <v>44627</v>
      </c>
    </row>
    <row r="31" spans="1:15" ht="15" customHeight="1" x14ac:dyDescent="0.25">
      <c r="A31" s="55">
        <v>44627</v>
      </c>
      <c r="B31" s="56">
        <v>12.580000000074506</v>
      </c>
      <c r="C31" s="56">
        <v>41.150000000372529</v>
      </c>
      <c r="D31" s="56">
        <v>9.6199999998789281</v>
      </c>
      <c r="E31" s="52">
        <f t="shared" si="0"/>
        <v>50.770000000251457</v>
      </c>
      <c r="F31" s="56">
        <v>41.150000000372529</v>
      </c>
      <c r="G31" s="56">
        <v>9.6200000001117587</v>
      </c>
      <c r="H31" s="52">
        <f t="shared" si="1"/>
        <v>50.770000000484288</v>
      </c>
      <c r="I31" s="56"/>
      <c r="J31" s="56"/>
      <c r="K31" s="56"/>
      <c r="L31" s="53">
        <f t="shared" si="2"/>
        <v>114.12000000081025</v>
      </c>
      <c r="M31" s="56">
        <v>114.12</v>
      </c>
      <c r="N31" s="57">
        <v>44631</v>
      </c>
    </row>
    <row r="32" spans="1:15" ht="15" customHeight="1" x14ac:dyDescent="0.25">
      <c r="A32" s="55" t="s">
        <v>36</v>
      </c>
      <c r="B32" s="56">
        <v>43859.220000000671</v>
      </c>
      <c r="C32" s="56">
        <v>12212.580000000075</v>
      </c>
      <c r="D32" s="56">
        <v>2856.1500000001397</v>
      </c>
      <c r="E32" s="56">
        <f t="shared" si="0"/>
        <v>15068.730000000214</v>
      </c>
      <c r="F32" s="56">
        <v>12212.580000000075</v>
      </c>
      <c r="G32" s="56">
        <v>2856.1499999999069</v>
      </c>
      <c r="H32" s="56">
        <f t="shared" si="1"/>
        <v>15068.729999999981</v>
      </c>
      <c r="I32" s="56"/>
      <c r="J32" s="56"/>
      <c r="K32" s="56"/>
      <c r="L32" s="56">
        <f t="shared" si="2"/>
        <v>73996.680000000866</v>
      </c>
      <c r="M32" s="56">
        <v>73996.679999999993</v>
      </c>
      <c r="N32" s="57">
        <v>44636</v>
      </c>
    </row>
    <row r="33" spans="1:15" ht="15" customHeight="1" x14ac:dyDescent="0.25">
      <c r="A33" s="55" t="s">
        <v>37</v>
      </c>
      <c r="B33" s="56">
        <v>1649.0399999991059</v>
      </c>
      <c r="C33" s="56">
        <v>499.70999999996275</v>
      </c>
      <c r="D33" s="56">
        <v>116.86999999987893</v>
      </c>
      <c r="E33" s="56">
        <f t="shared" si="0"/>
        <v>616.57999999984168</v>
      </c>
      <c r="F33" s="56">
        <v>499.70999999996275</v>
      </c>
      <c r="G33" s="56">
        <v>116.86999999987893</v>
      </c>
      <c r="H33" s="56">
        <f t="shared" si="1"/>
        <v>616.57999999984168</v>
      </c>
      <c r="I33" s="56"/>
      <c r="J33" s="56"/>
      <c r="K33" s="56"/>
      <c r="L33" s="56">
        <f t="shared" si="2"/>
        <v>2882.1999999987893</v>
      </c>
      <c r="M33" s="56">
        <v>2882.2</v>
      </c>
      <c r="N33" s="57">
        <v>44636</v>
      </c>
    </row>
    <row r="34" spans="1:15" ht="15" customHeight="1" x14ac:dyDescent="0.25">
      <c r="A34" s="55" t="s">
        <v>38</v>
      </c>
      <c r="B34" s="56">
        <v>1426811.3200000003</v>
      </c>
      <c r="C34" s="56">
        <v>712603.66000000015</v>
      </c>
      <c r="D34" s="56">
        <v>168273.81000000006</v>
      </c>
      <c r="E34" s="52">
        <f t="shared" si="0"/>
        <v>880877.4700000002</v>
      </c>
      <c r="F34" s="56">
        <v>712603.66000000015</v>
      </c>
      <c r="G34" s="56">
        <v>167709.65000000014</v>
      </c>
      <c r="H34" s="52">
        <f t="shared" si="1"/>
        <v>880313.31000000029</v>
      </c>
      <c r="I34" s="56"/>
      <c r="J34" s="56"/>
      <c r="K34" s="56"/>
      <c r="L34" s="53">
        <f t="shared" si="2"/>
        <v>3188002.1000000006</v>
      </c>
      <c r="M34" s="56">
        <v>3188002.1000000006</v>
      </c>
      <c r="N34" s="57">
        <v>44641</v>
      </c>
    </row>
    <row r="35" spans="1:15" ht="15" customHeight="1" x14ac:dyDescent="0.25">
      <c r="A35" s="55" t="s">
        <v>39</v>
      </c>
      <c r="B35" s="56">
        <v>2490</v>
      </c>
      <c r="C35" s="56">
        <v>2661.1200000001118</v>
      </c>
      <c r="D35" s="56">
        <v>622.3499999998603</v>
      </c>
      <c r="E35" s="56">
        <f t="shared" si="0"/>
        <v>3283.4699999999721</v>
      </c>
      <c r="F35" s="56">
        <v>2661.1200000001118</v>
      </c>
      <c r="G35" s="56">
        <v>622.3499999998603</v>
      </c>
      <c r="H35" s="56">
        <f t="shared" si="1"/>
        <v>3283.4699999999721</v>
      </c>
      <c r="I35" s="56"/>
      <c r="J35" s="56"/>
      <c r="K35" s="56"/>
      <c r="L35" s="56">
        <f t="shared" si="2"/>
        <v>9056.9399999999441</v>
      </c>
      <c r="M35" s="56">
        <v>9056.94</v>
      </c>
      <c r="N35" s="57">
        <v>44645</v>
      </c>
    </row>
    <row r="36" spans="1:15" ht="15" customHeight="1" x14ac:dyDescent="0.25">
      <c r="A36" s="55" t="s">
        <v>40</v>
      </c>
      <c r="B36" s="56">
        <v>67.379999998956919</v>
      </c>
      <c r="C36" s="56">
        <v>279.68999999947846</v>
      </c>
      <c r="D36" s="56">
        <v>65.410000000149012</v>
      </c>
      <c r="E36" s="56">
        <f t="shared" si="0"/>
        <v>345.09999999962747</v>
      </c>
      <c r="F36" s="56">
        <v>279.68999999947846</v>
      </c>
      <c r="G36" s="56">
        <v>65.410000000149012</v>
      </c>
      <c r="H36" s="56">
        <v>345.09999999962747</v>
      </c>
      <c r="I36" s="56"/>
      <c r="J36" s="56"/>
      <c r="K36" s="56"/>
      <c r="L36" s="56">
        <f t="shared" si="2"/>
        <v>757.57999999821186</v>
      </c>
      <c r="M36" s="56">
        <v>757.58</v>
      </c>
      <c r="N36" s="57">
        <v>44650</v>
      </c>
    </row>
    <row r="37" spans="1:15" ht="15" customHeight="1" x14ac:dyDescent="0.25">
      <c r="A37" s="55"/>
      <c r="B37" s="56"/>
      <c r="C37" s="56"/>
      <c r="D37" s="56"/>
      <c r="E37" s="56">
        <f t="shared" si="0"/>
        <v>0</v>
      </c>
      <c r="F37" s="56"/>
      <c r="G37" s="56"/>
      <c r="H37" s="56">
        <f t="shared" si="1"/>
        <v>0</v>
      </c>
      <c r="I37" s="56"/>
      <c r="J37" s="56"/>
      <c r="K37" s="56"/>
      <c r="L37" s="56">
        <f t="shared" si="2"/>
        <v>0</v>
      </c>
      <c r="M37" s="56"/>
      <c r="N37" s="57"/>
    </row>
    <row r="38" spans="1:15" ht="15" customHeight="1" thickBot="1" x14ac:dyDescent="0.3">
      <c r="A38" s="63" t="s">
        <v>41</v>
      </c>
      <c r="B38" s="64">
        <f t="shared" ref="B38:M38" si="3">SUM(B12:B37)</f>
        <v>12097811.879999999</v>
      </c>
      <c r="C38" s="64">
        <f t="shared" si="3"/>
        <v>5203582.93</v>
      </c>
      <c r="D38" s="64">
        <f t="shared" si="3"/>
        <v>1243134.04</v>
      </c>
      <c r="E38" s="64">
        <f t="shared" si="3"/>
        <v>6446716.9699999997</v>
      </c>
      <c r="F38" s="64">
        <f t="shared" si="3"/>
        <v>5203582.93</v>
      </c>
      <c r="G38" s="64">
        <f t="shared" si="3"/>
        <v>1234695.8</v>
      </c>
      <c r="H38" s="64">
        <f t="shared" si="3"/>
        <v>6438278.7299999995</v>
      </c>
      <c r="I38" s="64">
        <f t="shared" si="3"/>
        <v>0</v>
      </c>
      <c r="J38" s="64">
        <f t="shared" si="3"/>
        <v>0</v>
      </c>
      <c r="K38" s="64">
        <f t="shared" si="3"/>
        <v>0</v>
      </c>
      <c r="L38" s="64">
        <f t="shared" si="3"/>
        <v>24982807.579999998</v>
      </c>
      <c r="M38" s="64">
        <f t="shared" si="3"/>
        <v>24982807.580000002</v>
      </c>
      <c r="N38" s="65">
        <f>M38-L38</f>
        <v>0</v>
      </c>
      <c r="O38" s="19"/>
    </row>
    <row r="39" spans="1:15" ht="15" customHeight="1" thickTop="1" x14ac:dyDescent="0.25">
      <c r="A39" s="51">
        <v>44652</v>
      </c>
      <c r="B39" s="52">
        <v>1450042.67</v>
      </c>
      <c r="C39" s="52">
        <v>716897.65000000037</v>
      </c>
      <c r="D39" s="52">
        <v>169288.33999999985</v>
      </c>
      <c r="E39" s="52">
        <f t="shared" ref="E39:E82" si="4">SUM(C39:D39)</f>
        <v>886185.99000000022</v>
      </c>
      <c r="F39" s="52">
        <v>716897.65000000037</v>
      </c>
      <c r="G39" s="52">
        <v>168724.22999999998</v>
      </c>
      <c r="H39" s="52">
        <f t="shared" ref="H39:H82" si="5">SUM(F39:G39)</f>
        <v>885621.88000000035</v>
      </c>
      <c r="I39" s="52">
        <v>0</v>
      </c>
      <c r="J39" s="52">
        <v>0</v>
      </c>
      <c r="K39" s="52">
        <v>0</v>
      </c>
      <c r="L39" s="53">
        <f t="shared" ref="L39:L82" si="6">SUM(B39,E39,H39:K39)</f>
        <v>3221850.5400000005</v>
      </c>
      <c r="M39" s="52">
        <v>3221850.54</v>
      </c>
      <c r="N39" s="54">
        <v>44655</v>
      </c>
    </row>
    <row r="40" spans="1:15" ht="15" customHeight="1" x14ac:dyDescent="0.25">
      <c r="A40" s="51" t="s">
        <v>42</v>
      </c>
      <c r="B40" s="52">
        <v>2297.230000000447</v>
      </c>
      <c r="C40" s="52">
        <v>807.66000000014901</v>
      </c>
      <c r="D40" s="52">
        <v>188.89000000013039</v>
      </c>
      <c r="E40" s="52">
        <f t="shared" si="4"/>
        <v>996.5500000002794</v>
      </c>
      <c r="F40" s="52">
        <v>807.66000000014901</v>
      </c>
      <c r="G40" s="52">
        <v>188.88999999989755</v>
      </c>
      <c r="H40" s="52">
        <f t="shared" si="5"/>
        <v>996.55000000004657</v>
      </c>
      <c r="I40" s="52">
        <v>0</v>
      </c>
      <c r="J40" s="52">
        <v>0</v>
      </c>
      <c r="K40" s="52">
        <v>0</v>
      </c>
      <c r="L40" s="53">
        <f t="shared" si="6"/>
        <v>4290.330000000773</v>
      </c>
      <c r="M40" s="52">
        <v>4290.33</v>
      </c>
      <c r="N40" s="54">
        <v>44659</v>
      </c>
    </row>
    <row r="41" spans="1:15" ht="15" customHeight="1" x14ac:dyDescent="0.25">
      <c r="A41" s="51" t="s">
        <v>43</v>
      </c>
      <c r="B41" s="52">
        <v>6243.2100000008941</v>
      </c>
      <c r="C41" s="52">
        <v>1758.4900000002235</v>
      </c>
      <c r="D41" s="52">
        <v>411.26000000000931</v>
      </c>
      <c r="E41" s="52">
        <f t="shared" si="4"/>
        <v>2169.7500000002328</v>
      </c>
      <c r="F41" s="52">
        <v>1758.4900000002235</v>
      </c>
      <c r="G41" s="52">
        <v>411.26000000000931</v>
      </c>
      <c r="H41" s="52">
        <f t="shared" si="5"/>
        <v>2169.7500000002328</v>
      </c>
      <c r="I41" s="52">
        <v>0</v>
      </c>
      <c r="J41" s="52">
        <v>0</v>
      </c>
      <c r="K41" s="52">
        <v>0</v>
      </c>
      <c r="L41" s="53">
        <f t="shared" si="6"/>
        <v>10582.71000000136</v>
      </c>
      <c r="M41" s="52"/>
      <c r="N41" s="54"/>
      <c r="O41" s="14" t="s">
        <v>44</v>
      </c>
    </row>
    <row r="42" spans="1:15" ht="15" customHeight="1" x14ac:dyDescent="0.25">
      <c r="A42" s="51" t="s">
        <v>45</v>
      </c>
      <c r="B42" s="52">
        <v>37031.660000000149</v>
      </c>
      <c r="C42" s="52">
        <v>8342.8799999998882</v>
      </c>
      <c r="D42" s="52">
        <v>2395.25</v>
      </c>
      <c r="E42" s="52">
        <f t="shared" si="4"/>
        <v>10738.129999999888</v>
      </c>
      <c r="F42" s="52">
        <v>8342.8799999998882</v>
      </c>
      <c r="G42" s="52">
        <v>2395.25</v>
      </c>
      <c r="H42" s="52">
        <f t="shared" si="5"/>
        <v>10738.129999999888</v>
      </c>
      <c r="I42" s="52">
        <v>0</v>
      </c>
      <c r="J42" s="52">
        <v>0</v>
      </c>
      <c r="K42" s="52">
        <v>0</v>
      </c>
      <c r="L42" s="53">
        <f t="shared" si="6"/>
        <v>58507.919999999925</v>
      </c>
      <c r="M42" s="52">
        <v>69090.63</v>
      </c>
      <c r="N42" s="54">
        <v>44664</v>
      </c>
    </row>
    <row r="43" spans="1:15" ht="15" customHeight="1" x14ac:dyDescent="0.25">
      <c r="A43" s="51" t="s">
        <v>46</v>
      </c>
      <c r="B43" s="52">
        <v>1620290.709999999</v>
      </c>
      <c r="C43" s="52">
        <v>782028.12000000011</v>
      </c>
      <c r="D43" s="52">
        <v>185067.21999999997</v>
      </c>
      <c r="E43" s="52">
        <f t="shared" si="4"/>
        <v>967095.34000000008</v>
      </c>
      <c r="F43" s="52">
        <v>782028.12000000011</v>
      </c>
      <c r="G43" s="52">
        <v>184475.57000000007</v>
      </c>
      <c r="H43" s="52">
        <f t="shared" si="5"/>
        <v>966503.69000000018</v>
      </c>
      <c r="I43" s="52">
        <v>0</v>
      </c>
      <c r="J43" s="52">
        <v>0</v>
      </c>
      <c r="K43" s="52">
        <v>0</v>
      </c>
      <c r="L43" s="53">
        <f t="shared" si="6"/>
        <v>3553889.7399999993</v>
      </c>
      <c r="M43" s="52">
        <v>3553889.7399999993</v>
      </c>
      <c r="N43" s="54">
        <v>44666</v>
      </c>
    </row>
    <row r="44" spans="1:15" ht="15" customHeight="1" x14ac:dyDescent="0.25">
      <c r="A44" s="51">
        <v>44680</v>
      </c>
      <c r="B44" s="52">
        <v>1450564.9800000004</v>
      </c>
      <c r="C44" s="52">
        <v>717193.21</v>
      </c>
      <c r="D44" s="52">
        <v>169954.6100000001</v>
      </c>
      <c r="E44" s="52">
        <f t="shared" si="4"/>
        <v>887147.82000000007</v>
      </c>
      <c r="F44" s="52">
        <v>717193.21</v>
      </c>
      <c r="G44" s="52">
        <v>169378.54000000004</v>
      </c>
      <c r="H44" s="52">
        <f t="shared" si="5"/>
        <v>886571.75</v>
      </c>
      <c r="I44" s="52">
        <v>0</v>
      </c>
      <c r="J44" s="52">
        <v>0</v>
      </c>
      <c r="K44" s="52">
        <v>0</v>
      </c>
      <c r="L44" s="53">
        <f t="shared" si="6"/>
        <v>3224284.5500000007</v>
      </c>
      <c r="M44" s="52">
        <v>3224284.55</v>
      </c>
      <c r="N44" s="54">
        <v>44683</v>
      </c>
    </row>
    <row r="45" spans="1:15" ht="15" customHeight="1" x14ac:dyDescent="0.25">
      <c r="A45" s="51" t="s">
        <v>47</v>
      </c>
      <c r="B45" s="52">
        <v>18351.279999999329</v>
      </c>
      <c r="C45" s="52">
        <v>116.04999999981374</v>
      </c>
      <c r="D45" s="52">
        <v>27.149999999906868</v>
      </c>
      <c r="E45" s="52">
        <f t="shared" si="4"/>
        <v>143.1999999997206</v>
      </c>
      <c r="F45" s="52">
        <v>116.04999999981374</v>
      </c>
      <c r="G45" s="52">
        <v>27.149999999906868</v>
      </c>
      <c r="H45" s="52">
        <f t="shared" si="5"/>
        <v>143.1999999997206</v>
      </c>
      <c r="I45" s="52">
        <v>0</v>
      </c>
      <c r="J45" s="52">
        <v>0</v>
      </c>
      <c r="K45" s="52">
        <v>0</v>
      </c>
      <c r="L45" s="53">
        <f t="shared" si="6"/>
        <v>18637.679999998771</v>
      </c>
      <c r="M45" s="52">
        <v>18637.68</v>
      </c>
      <c r="N45" s="54">
        <v>44687</v>
      </c>
    </row>
    <row r="46" spans="1:15" ht="15" customHeight="1" x14ac:dyDescent="0.25">
      <c r="A46" s="51" t="s">
        <v>48</v>
      </c>
      <c r="B46" s="52">
        <v>699.75</v>
      </c>
      <c r="C46" s="52">
        <v>300.95999999996275</v>
      </c>
      <c r="D46" s="52">
        <v>70.379999999888241</v>
      </c>
      <c r="E46" s="52">
        <f t="shared" si="4"/>
        <v>371.33999999985099</v>
      </c>
      <c r="F46" s="52">
        <v>300.95999999996275</v>
      </c>
      <c r="G46" s="52">
        <v>70.380000000121072</v>
      </c>
      <c r="H46" s="52">
        <f t="shared" si="5"/>
        <v>371.34000000008382</v>
      </c>
      <c r="I46" s="52">
        <v>0</v>
      </c>
      <c r="J46" s="52">
        <v>0</v>
      </c>
      <c r="K46" s="52">
        <v>0</v>
      </c>
      <c r="L46" s="53">
        <f t="shared" si="6"/>
        <v>1442.4299999999348</v>
      </c>
      <c r="M46" s="52">
        <v>1442.4299999999348</v>
      </c>
      <c r="N46" s="54">
        <v>44692</v>
      </c>
    </row>
    <row r="47" spans="1:15" ht="15" customHeight="1" x14ac:dyDescent="0.25">
      <c r="A47" s="51" t="s">
        <v>49</v>
      </c>
      <c r="B47" s="52">
        <v>1609191.5000000019</v>
      </c>
      <c r="C47" s="52">
        <v>766659.49000000022</v>
      </c>
      <c r="D47" s="52">
        <v>181940.26</v>
      </c>
      <c r="E47" s="52">
        <f t="shared" si="4"/>
        <v>948599.75000000023</v>
      </c>
      <c r="F47" s="52">
        <v>766659.49000000022</v>
      </c>
      <c r="G47" s="52">
        <v>181291.51</v>
      </c>
      <c r="H47" s="52">
        <f t="shared" si="5"/>
        <v>947951.00000000023</v>
      </c>
      <c r="I47" s="52">
        <v>0</v>
      </c>
      <c r="J47" s="52">
        <v>0</v>
      </c>
      <c r="K47" s="52">
        <v>0</v>
      </c>
      <c r="L47" s="53">
        <f t="shared" si="6"/>
        <v>3505742.2500000019</v>
      </c>
      <c r="M47" s="52">
        <v>3505742.2500000019</v>
      </c>
      <c r="N47" s="54">
        <v>44697</v>
      </c>
    </row>
    <row r="48" spans="1:15" ht="15" customHeight="1" x14ac:dyDescent="0.25">
      <c r="A48" s="51" t="s">
        <v>50</v>
      </c>
      <c r="B48" s="52">
        <v>7782.9600000008941</v>
      </c>
      <c r="C48" s="52">
        <v>480.01999999955297</v>
      </c>
      <c r="D48" s="52">
        <v>112.27000000001863</v>
      </c>
      <c r="E48" s="52">
        <f t="shared" si="4"/>
        <v>592.28999999957159</v>
      </c>
      <c r="F48" s="52">
        <v>480.01999999955297</v>
      </c>
      <c r="G48" s="52">
        <v>112.27000000001863</v>
      </c>
      <c r="H48" s="52">
        <f t="shared" si="5"/>
        <v>592.28999999957159</v>
      </c>
      <c r="I48" s="52">
        <v>0</v>
      </c>
      <c r="J48" s="52">
        <v>0</v>
      </c>
      <c r="K48" s="52">
        <v>0</v>
      </c>
      <c r="L48" s="53">
        <f t="shared" si="6"/>
        <v>8967.5400000000373</v>
      </c>
      <c r="M48" s="52">
        <v>8967.5400000000373</v>
      </c>
      <c r="N48" s="54">
        <v>44701</v>
      </c>
    </row>
    <row r="49" spans="1:15" ht="15" customHeight="1" x14ac:dyDescent="0.25">
      <c r="A49" s="51">
        <v>44708</v>
      </c>
      <c r="B49" s="52">
        <v>1554129.3999999985</v>
      </c>
      <c r="C49" s="52">
        <v>742558.06999999937</v>
      </c>
      <c r="D49" s="52">
        <v>177260.9700000002</v>
      </c>
      <c r="E49" s="52">
        <f t="shared" si="4"/>
        <v>919819.03999999957</v>
      </c>
      <c r="F49" s="52">
        <v>742558.06999999937</v>
      </c>
      <c r="G49" s="52">
        <v>176440.79000000004</v>
      </c>
      <c r="H49" s="52">
        <f t="shared" si="5"/>
        <v>918998.8599999994</v>
      </c>
      <c r="I49" s="52">
        <v>0</v>
      </c>
      <c r="J49" s="52">
        <v>0</v>
      </c>
      <c r="K49" s="52">
        <v>0</v>
      </c>
      <c r="L49" s="53">
        <f t="shared" si="6"/>
        <v>3392947.2999999975</v>
      </c>
      <c r="M49" s="52">
        <v>3392947.3</v>
      </c>
      <c r="N49" s="54">
        <v>44712</v>
      </c>
      <c r="O49" s="14" t="s">
        <v>51</v>
      </c>
    </row>
    <row r="50" spans="1:15" ht="15" customHeight="1" x14ac:dyDescent="0.25">
      <c r="A50" s="51" t="s">
        <v>52</v>
      </c>
      <c r="B50" s="52">
        <v>1.6400000005960464</v>
      </c>
      <c r="C50" s="52">
        <v>83.290000000968575</v>
      </c>
      <c r="D50" s="52">
        <v>19.479999999981374</v>
      </c>
      <c r="E50" s="52">
        <f t="shared" si="4"/>
        <v>102.77000000094995</v>
      </c>
      <c r="F50" s="52">
        <v>83.290000000968575</v>
      </c>
      <c r="G50" s="52">
        <v>19.479999999981374</v>
      </c>
      <c r="H50" s="52">
        <f t="shared" si="5"/>
        <v>102.77000000094995</v>
      </c>
      <c r="I50" s="52">
        <v>0</v>
      </c>
      <c r="J50" s="52">
        <v>0</v>
      </c>
      <c r="K50" s="52">
        <v>0</v>
      </c>
      <c r="L50" s="53">
        <f t="shared" si="6"/>
        <v>207.18000000249594</v>
      </c>
      <c r="M50" s="52">
        <v>207.18000000249594</v>
      </c>
      <c r="N50" s="54">
        <v>44715</v>
      </c>
    </row>
    <row r="51" spans="1:15" ht="15" customHeight="1" x14ac:dyDescent="0.25">
      <c r="A51" s="51" t="s">
        <v>53</v>
      </c>
      <c r="B51" s="52">
        <v>10321.870000001043</v>
      </c>
      <c r="C51" s="52">
        <v>374.51999999955297</v>
      </c>
      <c r="D51" s="52">
        <v>87.580000000074506</v>
      </c>
      <c r="E51" s="52">
        <f t="shared" si="4"/>
        <v>462.09999999962747</v>
      </c>
      <c r="F51" s="52">
        <v>374.51999999955297</v>
      </c>
      <c r="G51" s="52">
        <v>87.580000000074506</v>
      </c>
      <c r="H51" s="52">
        <f t="shared" si="5"/>
        <v>462.09999999962747</v>
      </c>
      <c r="I51" s="52">
        <v>0</v>
      </c>
      <c r="J51" s="52">
        <v>0</v>
      </c>
      <c r="K51" s="52">
        <v>0</v>
      </c>
      <c r="L51" s="53">
        <f t="shared" si="6"/>
        <v>11246.070000000298</v>
      </c>
      <c r="M51" s="52">
        <v>11246.070000000298</v>
      </c>
      <c r="N51" s="54">
        <v>44720</v>
      </c>
    </row>
    <row r="52" spans="1:15" ht="15" customHeight="1" x14ac:dyDescent="0.25">
      <c r="A52" s="51" t="s">
        <v>54</v>
      </c>
      <c r="B52" s="52">
        <v>2640.0500000007451</v>
      </c>
      <c r="C52" s="52">
        <v>827.47000000067055</v>
      </c>
      <c r="D52" s="52">
        <v>193.52999999979511</v>
      </c>
      <c r="E52" s="52">
        <f t="shared" si="4"/>
        <v>1021.0000000004657</v>
      </c>
      <c r="F52" s="52">
        <v>827.47000000067055</v>
      </c>
      <c r="G52" s="52">
        <v>193.52999999979511</v>
      </c>
      <c r="H52" s="52">
        <f t="shared" si="5"/>
        <v>1021.0000000004657</v>
      </c>
      <c r="I52" s="52">
        <v>0</v>
      </c>
      <c r="J52" s="52">
        <v>0</v>
      </c>
      <c r="K52" s="52">
        <v>0</v>
      </c>
      <c r="L52" s="53">
        <f t="shared" si="6"/>
        <v>4682.0500000016764</v>
      </c>
      <c r="M52" s="52">
        <v>4682.05</v>
      </c>
      <c r="N52" s="54">
        <v>44720</v>
      </c>
    </row>
    <row r="53" spans="1:15" ht="15" customHeight="1" x14ac:dyDescent="0.25">
      <c r="A53" s="51">
        <v>44722</v>
      </c>
      <c r="B53" s="52">
        <v>1515290.4800000004</v>
      </c>
      <c r="C53" s="52">
        <v>727140.0700000003</v>
      </c>
      <c r="D53" s="52">
        <v>173401.89000000013</v>
      </c>
      <c r="E53" s="52">
        <f t="shared" si="4"/>
        <v>900541.96000000043</v>
      </c>
      <c r="F53" s="52">
        <v>727140.0700000003</v>
      </c>
      <c r="G53" s="52">
        <v>172732.87999999989</v>
      </c>
      <c r="H53" s="52">
        <f t="shared" si="5"/>
        <v>899872.95000000019</v>
      </c>
      <c r="I53" s="52">
        <v>0</v>
      </c>
      <c r="J53" s="52">
        <v>0</v>
      </c>
      <c r="K53" s="52">
        <v>0</v>
      </c>
      <c r="L53" s="53">
        <f t="shared" si="6"/>
        <v>3315705.3900000011</v>
      </c>
      <c r="M53" s="52">
        <v>3315705.39</v>
      </c>
      <c r="N53" s="54">
        <v>44725</v>
      </c>
    </row>
    <row r="54" spans="1:15" ht="15" customHeight="1" x14ac:dyDescent="0.25">
      <c r="A54" s="55" t="s">
        <v>55</v>
      </c>
      <c r="B54" s="56">
        <v>24373.519999999553</v>
      </c>
      <c r="C54" s="56">
        <v>135.44999999925494</v>
      </c>
      <c r="D54" s="56">
        <v>31.679999999701977</v>
      </c>
      <c r="E54" s="52">
        <f t="shared" si="4"/>
        <v>167.12999999895692</v>
      </c>
      <c r="F54" s="56">
        <v>135.44999999925494</v>
      </c>
      <c r="G54" s="56">
        <v>31.680000000167638</v>
      </c>
      <c r="H54" s="52">
        <f t="shared" si="5"/>
        <v>167.12999999942258</v>
      </c>
      <c r="I54" s="56"/>
      <c r="J54" s="56"/>
      <c r="K54" s="56"/>
      <c r="L54" s="53">
        <f t="shared" si="6"/>
        <v>24707.779999997932</v>
      </c>
      <c r="M54" s="52">
        <v>24707.78</v>
      </c>
      <c r="N54" s="57">
        <v>44729</v>
      </c>
    </row>
    <row r="55" spans="1:15" ht="15" customHeight="1" x14ac:dyDescent="0.25">
      <c r="A55" s="55" t="s">
        <v>56</v>
      </c>
      <c r="B55" s="56">
        <v>600.61999999731779</v>
      </c>
      <c r="C55" s="56">
        <v>169.25999999977648</v>
      </c>
      <c r="D55" s="56">
        <v>39.580000000074506</v>
      </c>
      <c r="E55" s="52">
        <f t="shared" si="4"/>
        <v>208.83999999985099</v>
      </c>
      <c r="F55" s="56">
        <v>169.25999999977648</v>
      </c>
      <c r="G55" s="56">
        <v>39.580000000074506</v>
      </c>
      <c r="H55" s="52">
        <f t="shared" si="5"/>
        <v>208.83999999985099</v>
      </c>
      <c r="I55" s="56"/>
      <c r="J55" s="56"/>
      <c r="K55" s="56"/>
      <c r="L55" s="53">
        <f t="shared" si="6"/>
        <v>1018.2999999970198</v>
      </c>
      <c r="M55" s="52">
        <v>1018.3</v>
      </c>
      <c r="N55" s="57">
        <v>44734</v>
      </c>
    </row>
    <row r="56" spans="1:15" ht="15" customHeight="1" x14ac:dyDescent="0.25">
      <c r="A56" s="55">
        <v>44736</v>
      </c>
      <c r="B56" s="56">
        <v>1580929.0899999999</v>
      </c>
      <c r="C56" s="56">
        <v>753643.55000000075</v>
      </c>
      <c r="D56" s="56">
        <v>180229.87999999989</v>
      </c>
      <c r="E56" s="52">
        <f t="shared" si="4"/>
        <v>933873.43000000063</v>
      </c>
      <c r="F56" s="56">
        <v>753643.55000000075</v>
      </c>
      <c r="G56" s="56">
        <v>179560.85999999987</v>
      </c>
      <c r="H56" s="52">
        <f t="shared" si="5"/>
        <v>933204.41000000061</v>
      </c>
      <c r="I56" s="56"/>
      <c r="J56" s="56"/>
      <c r="K56" s="56"/>
      <c r="L56" s="53">
        <f t="shared" si="6"/>
        <v>3448006.9300000011</v>
      </c>
      <c r="M56" s="52">
        <v>3448006.93</v>
      </c>
      <c r="N56" s="57">
        <v>44739</v>
      </c>
    </row>
    <row r="57" spans="1:15" ht="15" customHeight="1" x14ac:dyDescent="0.25">
      <c r="A57" s="55" t="s">
        <v>57</v>
      </c>
      <c r="B57" s="56">
        <v>566.5</v>
      </c>
      <c r="C57" s="56">
        <v>158.96999999880791</v>
      </c>
      <c r="D57" s="56">
        <v>37.170000000391155</v>
      </c>
      <c r="E57" s="52">
        <f t="shared" si="4"/>
        <v>196.13999999919906</v>
      </c>
      <c r="F57" s="56">
        <v>158.96999999880791</v>
      </c>
      <c r="G57" s="56">
        <v>37.169999999925494</v>
      </c>
      <c r="H57" s="52">
        <f t="shared" si="5"/>
        <v>196.1399999987334</v>
      </c>
      <c r="I57" s="56"/>
      <c r="J57" s="56"/>
      <c r="K57" s="56"/>
      <c r="L57" s="53">
        <f t="shared" si="6"/>
        <v>958.77999999793246</v>
      </c>
      <c r="M57" s="52">
        <v>958.77999999793246</v>
      </c>
      <c r="N57" s="57">
        <v>44743</v>
      </c>
    </row>
    <row r="58" spans="1:15" ht="15" hidden="1" customHeight="1" x14ac:dyDescent="0.25">
      <c r="A58" s="55"/>
      <c r="B58" s="56"/>
      <c r="C58" s="56"/>
      <c r="D58" s="56"/>
      <c r="E58" s="52">
        <f t="shared" si="4"/>
        <v>0</v>
      </c>
      <c r="F58" s="56"/>
      <c r="G58" s="56"/>
      <c r="H58" s="52">
        <f t="shared" si="5"/>
        <v>0</v>
      </c>
      <c r="I58" s="56"/>
      <c r="J58" s="56"/>
      <c r="K58" s="56"/>
      <c r="L58" s="53">
        <f t="shared" si="6"/>
        <v>0</v>
      </c>
      <c r="M58" s="52"/>
      <c r="N58" s="57"/>
    </row>
    <row r="59" spans="1:15" ht="15" hidden="1" customHeight="1" x14ac:dyDescent="0.25">
      <c r="A59" s="55"/>
      <c r="B59" s="56"/>
      <c r="C59" s="56"/>
      <c r="D59" s="56"/>
      <c r="E59" s="52">
        <f t="shared" si="4"/>
        <v>0</v>
      </c>
      <c r="F59" s="56"/>
      <c r="G59" s="56"/>
      <c r="H59" s="52">
        <f t="shared" si="5"/>
        <v>0</v>
      </c>
      <c r="I59" s="56"/>
      <c r="J59" s="56"/>
      <c r="K59" s="56"/>
      <c r="L59" s="53">
        <f t="shared" si="6"/>
        <v>0</v>
      </c>
      <c r="M59" s="52"/>
      <c r="N59" s="57"/>
    </row>
    <row r="60" spans="1:15" ht="15" hidden="1" customHeight="1" x14ac:dyDescent="0.25">
      <c r="A60" s="55"/>
      <c r="B60" s="56"/>
      <c r="C60" s="56"/>
      <c r="D60" s="56"/>
      <c r="E60" s="52">
        <f t="shared" si="4"/>
        <v>0</v>
      </c>
      <c r="F60" s="56"/>
      <c r="G60" s="56"/>
      <c r="H60" s="52">
        <f t="shared" si="5"/>
        <v>0</v>
      </c>
      <c r="I60" s="56"/>
      <c r="J60" s="56"/>
      <c r="K60" s="56"/>
      <c r="L60" s="53">
        <f t="shared" si="6"/>
        <v>0</v>
      </c>
      <c r="M60" s="52"/>
      <c r="N60" s="57"/>
    </row>
    <row r="61" spans="1:15" ht="15" hidden="1" customHeight="1" x14ac:dyDescent="0.25">
      <c r="A61" s="55"/>
      <c r="B61" s="56"/>
      <c r="C61" s="56"/>
      <c r="D61" s="56"/>
      <c r="E61" s="52">
        <f t="shared" si="4"/>
        <v>0</v>
      </c>
      <c r="F61" s="56"/>
      <c r="G61" s="56"/>
      <c r="H61" s="52">
        <f t="shared" si="5"/>
        <v>0</v>
      </c>
      <c r="I61" s="56"/>
      <c r="J61" s="56"/>
      <c r="K61" s="56"/>
      <c r="L61" s="53">
        <f t="shared" si="6"/>
        <v>0</v>
      </c>
      <c r="M61" s="52"/>
      <c r="N61" s="57"/>
    </row>
    <row r="62" spans="1:15" ht="15" hidden="1" customHeight="1" x14ac:dyDescent="0.25">
      <c r="A62" s="55"/>
      <c r="B62" s="56"/>
      <c r="C62" s="56"/>
      <c r="D62" s="56"/>
      <c r="E62" s="52">
        <f t="shared" si="4"/>
        <v>0</v>
      </c>
      <c r="F62" s="56"/>
      <c r="G62" s="56"/>
      <c r="H62" s="52">
        <f t="shared" si="5"/>
        <v>0</v>
      </c>
      <c r="I62" s="56"/>
      <c r="J62" s="56"/>
      <c r="K62" s="56"/>
      <c r="L62" s="53">
        <f t="shared" si="6"/>
        <v>0</v>
      </c>
      <c r="M62" s="52"/>
      <c r="N62" s="57"/>
    </row>
    <row r="63" spans="1:15" ht="15" hidden="1" customHeight="1" x14ac:dyDescent="0.25">
      <c r="A63" s="55"/>
      <c r="B63" s="56"/>
      <c r="C63" s="56"/>
      <c r="D63" s="56"/>
      <c r="E63" s="52">
        <f t="shared" si="4"/>
        <v>0</v>
      </c>
      <c r="F63" s="56"/>
      <c r="G63" s="56"/>
      <c r="H63" s="52">
        <f t="shared" si="5"/>
        <v>0</v>
      </c>
      <c r="I63" s="56"/>
      <c r="J63" s="56"/>
      <c r="K63" s="56"/>
      <c r="L63" s="53">
        <f t="shared" si="6"/>
        <v>0</v>
      </c>
      <c r="M63" s="52"/>
      <c r="N63" s="57"/>
    </row>
    <row r="64" spans="1:15" ht="15" hidden="1" customHeight="1" x14ac:dyDescent="0.25">
      <c r="A64" s="55"/>
      <c r="B64" s="56"/>
      <c r="C64" s="56"/>
      <c r="D64" s="56"/>
      <c r="E64" s="52">
        <f t="shared" si="4"/>
        <v>0</v>
      </c>
      <c r="F64" s="56"/>
      <c r="G64" s="56"/>
      <c r="H64" s="52">
        <f t="shared" si="5"/>
        <v>0</v>
      </c>
      <c r="I64" s="56"/>
      <c r="J64" s="56"/>
      <c r="K64" s="56"/>
      <c r="L64" s="53">
        <f t="shared" si="6"/>
        <v>0</v>
      </c>
      <c r="M64" s="56"/>
      <c r="N64" s="57"/>
    </row>
    <row r="65" spans="1:14" ht="15" hidden="1" customHeight="1" x14ac:dyDescent="0.25">
      <c r="A65" s="55"/>
      <c r="B65" s="56"/>
      <c r="C65" s="56"/>
      <c r="D65" s="56"/>
      <c r="E65" s="52">
        <f t="shared" si="4"/>
        <v>0</v>
      </c>
      <c r="F65" s="56"/>
      <c r="G65" s="56"/>
      <c r="H65" s="52">
        <f t="shared" si="5"/>
        <v>0</v>
      </c>
      <c r="I65" s="56"/>
      <c r="J65" s="56"/>
      <c r="K65" s="56"/>
      <c r="L65" s="53">
        <f t="shared" si="6"/>
        <v>0</v>
      </c>
      <c r="M65" s="56"/>
      <c r="N65" s="57"/>
    </row>
    <row r="66" spans="1:14" ht="15" hidden="1" customHeight="1" x14ac:dyDescent="0.25">
      <c r="A66" s="55"/>
      <c r="B66" s="56"/>
      <c r="C66" s="56"/>
      <c r="D66" s="56"/>
      <c r="E66" s="52">
        <f t="shared" si="4"/>
        <v>0</v>
      </c>
      <c r="F66" s="56"/>
      <c r="G66" s="56"/>
      <c r="H66" s="52">
        <f t="shared" si="5"/>
        <v>0</v>
      </c>
      <c r="I66" s="56"/>
      <c r="J66" s="56"/>
      <c r="K66" s="56"/>
      <c r="L66" s="53">
        <f t="shared" si="6"/>
        <v>0</v>
      </c>
      <c r="M66" s="56"/>
      <c r="N66" s="57"/>
    </row>
    <row r="67" spans="1:14" ht="15" hidden="1" customHeight="1" x14ac:dyDescent="0.25">
      <c r="A67" s="55"/>
      <c r="B67" s="66"/>
      <c r="C67" s="66"/>
      <c r="D67" s="66"/>
      <c r="E67" s="38">
        <f t="shared" si="4"/>
        <v>0</v>
      </c>
      <c r="F67" s="66"/>
      <c r="G67" s="66"/>
      <c r="H67" s="52">
        <f t="shared" si="5"/>
        <v>0</v>
      </c>
      <c r="I67" s="56"/>
      <c r="J67" s="56"/>
      <c r="K67" s="56"/>
      <c r="L67" s="53">
        <f t="shared" si="6"/>
        <v>0</v>
      </c>
      <c r="M67" s="56"/>
      <c r="N67" s="57"/>
    </row>
    <row r="68" spans="1:14" ht="15" hidden="1" customHeight="1" x14ac:dyDescent="0.25">
      <c r="A68" s="67"/>
      <c r="B68" s="59"/>
      <c r="C68" s="60"/>
      <c r="D68" s="60"/>
      <c r="E68" s="68">
        <f t="shared" si="4"/>
        <v>0</v>
      </c>
      <c r="F68" s="60"/>
      <c r="G68" s="60"/>
      <c r="H68" s="52">
        <f t="shared" si="5"/>
        <v>0</v>
      </c>
      <c r="I68" s="56"/>
      <c r="J68" s="56"/>
      <c r="K68" s="56"/>
      <c r="L68" s="69">
        <f t="shared" si="6"/>
        <v>0</v>
      </c>
      <c r="M68" s="59"/>
      <c r="N68" s="62"/>
    </row>
    <row r="69" spans="1:14" ht="15" hidden="1" customHeight="1" x14ac:dyDescent="0.25">
      <c r="A69" s="67"/>
      <c r="B69" s="59"/>
      <c r="C69" s="60"/>
      <c r="D69" s="60"/>
      <c r="E69" s="68">
        <f t="shared" si="4"/>
        <v>0</v>
      </c>
      <c r="F69" s="60"/>
      <c r="G69" s="60"/>
      <c r="H69" s="52">
        <f t="shared" si="5"/>
        <v>0</v>
      </c>
      <c r="I69" s="56"/>
      <c r="J69" s="56"/>
      <c r="K69" s="56"/>
      <c r="L69" s="69">
        <f t="shared" si="6"/>
        <v>0</v>
      </c>
      <c r="M69" s="59"/>
      <c r="N69" s="62"/>
    </row>
    <row r="70" spans="1:14" ht="15" hidden="1" customHeight="1" x14ac:dyDescent="0.25">
      <c r="A70" s="67"/>
      <c r="B70" s="59"/>
      <c r="C70" s="60"/>
      <c r="D70" s="60"/>
      <c r="E70" s="68">
        <f t="shared" si="4"/>
        <v>0</v>
      </c>
      <c r="F70" s="60"/>
      <c r="G70" s="60"/>
      <c r="H70" s="52">
        <f t="shared" si="5"/>
        <v>0</v>
      </c>
      <c r="I70" s="56"/>
      <c r="J70" s="56"/>
      <c r="K70" s="56"/>
      <c r="L70" s="69">
        <f t="shared" si="6"/>
        <v>0</v>
      </c>
      <c r="M70" s="59"/>
      <c r="N70" s="62"/>
    </row>
    <row r="71" spans="1:14" ht="15" hidden="1" customHeight="1" x14ac:dyDescent="0.25">
      <c r="A71" s="67"/>
      <c r="B71" s="59"/>
      <c r="C71" s="60"/>
      <c r="D71" s="60"/>
      <c r="E71" s="68">
        <f t="shared" si="4"/>
        <v>0</v>
      </c>
      <c r="F71" s="60"/>
      <c r="G71" s="60"/>
      <c r="H71" s="52">
        <f t="shared" si="5"/>
        <v>0</v>
      </c>
      <c r="I71" s="56"/>
      <c r="J71" s="56"/>
      <c r="K71" s="56"/>
      <c r="L71" s="69">
        <f t="shared" si="6"/>
        <v>0</v>
      </c>
      <c r="M71" s="59"/>
      <c r="N71" s="62"/>
    </row>
    <row r="72" spans="1:14" ht="15" hidden="1" customHeight="1" x14ac:dyDescent="0.25">
      <c r="A72" s="67"/>
      <c r="B72" s="59"/>
      <c r="C72" s="60"/>
      <c r="D72" s="60"/>
      <c r="E72" s="68">
        <f t="shared" si="4"/>
        <v>0</v>
      </c>
      <c r="F72" s="60"/>
      <c r="G72" s="60"/>
      <c r="H72" s="52">
        <f t="shared" si="5"/>
        <v>0</v>
      </c>
      <c r="I72" s="56"/>
      <c r="J72" s="56"/>
      <c r="K72" s="56"/>
      <c r="L72" s="69">
        <f t="shared" si="6"/>
        <v>0</v>
      </c>
      <c r="M72" s="59"/>
      <c r="N72" s="62"/>
    </row>
    <row r="73" spans="1:14" ht="15" hidden="1" customHeight="1" x14ac:dyDescent="0.25">
      <c r="A73" s="67"/>
      <c r="B73" s="60"/>
      <c r="C73" s="60"/>
      <c r="D73" s="60"/>
      <c r="E73" s="60">
        <f t="shared" si="4"/>
        <v>0</v>
      </c>
      <c r="F73" s="60"/>
      <c r="G73" s="60"/>
      <c r="H73" s="70">
        <f t="shared" si="5"/>
        <v>0</v>
      </c>
      <c r="I73" s="71"/>
      <c r="J73" s="56"/>
      <c r="K73" s="56"/>
      <c r="L73" s="72">
        <f t="shared" si="6"/>
        <v>0</v>
      </c>
      <c r="M73" s="59"/>
      <c r="N73" s="62"/>
    </row>
    <row r="74" spans="1:14" ht="15" hidden="1" customHeight="1" x14ac:dyDescent="0.25">
      <c r="A74" s="67"/>
      <c r="B74" s="73"/>
      <c r="C74" s="73"/>
      <c r="D74" s="73"/>
      <c r="E74" s="73">
        <f t="shared" si="4"/>
        <v>0</v>
      </c>
      <c r="F74" s="73"/>
      <c r="G74" s="73"/>
      <c r="H74" s="70">
        <f t="shared" si="5"/>
        <v>0</v>
      </c>
      <c r="I74" s="71"/>
      <c r="J74" s="56"/>
      <c r="K74" s="56"/>
      <c r="L74" s="74">
        <f t="shared" si="6"/>
        <v>0</v>
      </c>
      <c r="M74" s="59"/>
      <c r="N74" s="62"/>
    </row>
    <row r="75" spans="1:14" ht="15" hidden="1" customHeight="1" x14ac:dyDescent="0.25">
      <c r="A75" s="58"/>
      <c r="B75" s="60"/>
      <c r="C75" s="60"/>
      <c r="D75" s="60"/>
      <c r="E75" s="60">
        <f t="shared" si="4"/>
        <v>0</v>
      </c>
      <c r="F75" s="60"/>
      <c r="G75" s="60"/>
      <c r="H75" s="60">
        <f t="shared" si="5"/>
        <v>0</v>
      </c>
      <c r="I75" s="60"/>
      <c r="J75" s="60"/>
      <c r="K75" s="60"/>
      <c r="L75" s="60">
        <f t="shared" si="6"/>
        <v>0</v>
      </c>
      <c r="M75" s="60"/>
      <c r="N75" s="62"/>
    </row>
    <row r="76" spans="1:14" ht="15" hidden="1" customHeight="1" x14ac:dyDescent="0.25">
      <c r="A76" s="55"/>
      <c r="B76" s="56"/>
      <c r="C76" s="56"/>
      <c r="D76" s="56"/>
      <c r="E76" s="56">
        <f t="shared" si="4"/>
        <v>0</v>
      </c>
      <c r="F76" s="56"/>
      <c r="G76" s="56"/>
      <c r="H76" s="56">
        <f t="shared" si="5"/>
        <v>0</v>
      </c>
      <c r="I76" s="56"/>
      <c r="J76" s="56"/>
      <c r="K76" s="56"/>
      <c r="L76" s="56">
        <f t="shared" si="6"/>
        <v>0</v>
      </c>
      <c r="M76" s="56"/>
      <c r="N76" s="57"/>
    </row>
    <row r="77" spans="1:14" ht="15" hidden="1" customHeight="1" x14ac:dyDescent="0.25">
      <c r="A77" s="55"/>
      <c r="B77" s="56"/>
      <c r="C77" s="56"/>
      <c r="D77" s="56"/>
      <c r="E77" s="56">
        <f t="shared" si="4"/>
        <v>0</v>
      </c>
      <c r="F77" s="56"/>
      <c r="G77" s="56"/>
      <c r="H77" s="56">
        <f t="shared" si="5"/>
        <v>0</v>
      </c>
      <c r="I77" s="56"/>
      <c r="J77" s="56"/>
      <c r="K77" s="56"/>
      <c r="L77" s="56">
        <f t="shared" si="6"/>
        <v>0</v>
      </c>
      <c r="M77" s="56"/>
      <c r="N77" s="57"/>
    </row>
    <row r="78" spans="1:14" ht="15" hidden="1" customHeight="1" x14ac:dyDescent="0.25">
      <c r="A78" s="75"/>
      <c r="B78" s="76"/>
      <c r="C78" s="76"/>
      <c r="D78" s="76"/>
      <c r="E78" s="56">
        <f t="shared" si="4"/>
        <v>0</v>
      </c>
      <c r="F78" s="76"/>
      <c r="G78" s="76"/>
      <c r="H78" s="56">
        <f t="shared" si="5"/>
        <v>0</v>
      </c>
      <c r="I78" s="76"/>
      <c r="J78" s="76"/>
      <c r="K78" s="76"/>
      <c r="L78" s="56">
        <f t="shared" si="6"/>
        <v>0</v>
      </c>
      <c r="M78" s="77"/>
      <c r="N78" s="57"/>
    </row>
    <row r="79" spans="1:14" ht="15" hidden="1" customHeight="1" x14ac:dyDescent="0.25">
      <c r="A79" s="55"/>
      <c r="B79" s="56"/>
      <c r="C79" s="56"/>
      <c r="D79" s="56"/>
      <c r="E79" s="56">
        <f t="shared" si="4"/>
        <v>0</v>
      </c>
      <c r="F79" s="56"/>
      <c r="G79" s="56"/>
      <c r="H79" s="56">
        <f t="shared" si="5"/>
        <v>0</v>
      </c>
      <c r="I79" s="56"/>
      <c r="J79" s="56"/>
      <c r="K79" s="56"/>
      <c r="L79" s="56">
        <f t="shared" si="6"/>
        <v>0</v>
      </c>
      <c r="M79" s="56"/>
      <c r="N79" s="57"/>
    </row>
    <row r="80" spans="1:14" ht="15" hidden="1" customHeight="1" x14ac:dyDescent="0.25">
      <c r="A80" s="55"/>
      <c r="B80" s="56"/>
      <c r="C80" s="56"/>
      <c r="D80" s="56"/>
      <c r="E80" s="56">
        <f t="shared" si="4"/>
        <v>0</v>
      </c>
      <c r="F80" s="56"/>
      <c r="G80" s="56"/>
      <c r="H80" s="56">
        <f t="shared" si="5"/>
        <v>0</v>
      </c>
      <c r="I80" s="56"/>
      <c r="J80" s="56"/>
      <c r="K80" s="56"/>
      <c r="L80" s="56">
        <f t="shared" si="6"/>
        <v>0</v>
      </c>
      <c r="M80" s="56"/>
      <c r="N80" s="57"/>
    </row>
    <row r="81" spans="1:15" ht="15" hidden="1" customHeight="1" x14ac:dyDescent="0.25">
      <c r="A81" s="55"/>
      <c r="B81" s="56"/>
      <c r="C81" s="56"/>
      <c r="D81" s="56"/>
      <c r="E81" s="56">
        <f t="shared" si="4"/>
        <v>0</v>
      </c>
      <c r="F81" s="56"/>
      <c r="G81" s="56"/>
      <c r="H81" s="56">
        <f t="shared" si="5"/>
        <v>0</v>
      </c>
      <c r="I81" s="56"/>
      <c r="J81" s="56"/>
      <c r="K81" s="56"/>
      <c r="L81" s="56">
        <f t="shared" si="6"/>
        <v>0</v>
      </c>
      <c r="M81" s="56"/>
      <c r="N81" s="57"/>
    </row>
    <row r="82" spans="1:15" ht="15" hidden="1" customHeight="1" x14ac:dyDescent="0.25">
      <c r="A82" s="75"/>
      <c r="B82" s="76"/>
      <c r="C82" s="76"/>
      <c r="D82" s="76"/>
      <c r="E82" s="56">
        <f t="shared" si="4"/>
        <v>0</v>
      </c>
      <c r="F82" s="76"/>
      <c r="G82" s="76"/>
      <c r="H82" s="56">
        <f t="shared" si="5"/>
        <v>0</v>
      </c>
      <c r="I82" s="76"/>
      <c r="J82" s="76"/>
      <c r="K82" s="76"/>
      <c r="L82" s="56">
        <f t="shared" si="6"/>
        <v>0</v>
      </c>
      <c r="M82" s="76"/>
      <c r="N82" s="57"/>
    </row>
    <row r="83" spans="1:15" ht="15" customHeight="1" x14ac:dyDescent="0.25">
      <c r="A83" s="78" t="s">
        <v>58</v>
      </c>
      <c r="B83" s="76">
        <f>SUM(B39:B82)</f>
        <v>10891349.120000001</v>
      </c>
      <c r="C83" s="76">
        <f t="shared" ref="C83:L83" si="7">SUM(C39:C82)</f>
        <v>5219675.18</v>
      </c>
      <c r="D83" s="76">
        <f t="shared" si="7"/>
        <v>1240757.3900000001</v>
      </c>
      <c r="E83" s="76">
        <f t="shared" si="7"/>
        <v>6460432.5700000003</v>
      </c>
      <c r="F83" s="76">
        <f t="shared" si="7"/>
        <v>5219675.18</v>
      </c>
      <c r="G83" s="76">
        <f t="shared" si="7"/>
        <v>1236218.5999999999</v>
      </c>
      <c r="H83" s="76">
        <f t="shared" si="7"/>
        <v>6455893.7799999993</v>
      </c>
      <c r="I83" s="76">
        <f t="shared" si="7"/>
        <v>0</v>
      </c>
      <c r="J83" s="76">
        <f t="shared" si="7"/>
        <v>0</v>
      </c>
      <c r="K83" s="76">
        <f t="shared" si="7"/>
        <v>0</v>
      </c>
      <c r="L83" s="76">
        <f t="shared" si="7"/>
        <v>23807675.469999999</v>
      </c>
      <c r="M83" s="76">
        <f>SUM(M39:M82)</f>
        <v>23807675.470000006</v>
      </c>
      <c r="N83" s="79">
        <f>M83-L83</f>
        <v>0</v>
      </c>
    </row>
    <row r="84" spans="1:15" ht="15" customHeight="1" x14ac:dyDescent="0.25">
      <c r="A84" s="78" t="s">
        <v>59</v>
      </c>
      <c r="B84" s="52">
        <v>9974.9500000029802</v>
      </c>
      <c r="C84" s="52">
        <v>374.49000000022352</v>
      </c>
      <c r="D84" s="52">
        <v>87.589999999850988</v>
      </c>
      <c r="E84" s="52">
        <f t="shared" ref="E84:E104" si="8">SUM(C84:D84)</f>
        <v>462.08000000007451</v>
      </c>
      <c r="F84" s="52">
        <v>374.49000000022352</v>
      </c>
      <c r="G84" s="52">
        <v>87.59000000031665</v>
      </c>
      <c r="H84" s="52">
        <f t="shared" ref="H84:H104" si="9">SUM(F84:G84)</f>
        <v>462.08000000054017</v>
      </c>
      <c r="I84" s="52">
        <v>0</v>
      </c>
      <c r="J84" s="52">
        <v>0</v>
      </c>
      <c r="K84" s="52">
        <v>0</v>
      </c>
      <c r="L84" s="53">
        <f t="shared" ref="L84:L113" si="10">SUM(B84,E84,H84:K84)</f>
        <v>10899.110000003595</v>
      </c>
      <c r="M84" s="52">
        <v>10899.110000003595</v>
      </c>
      <c r="N84" s="54">
        <v>44748</v>
      </c>
    </row>
    <row r="85" spans="1:15" ht="15" customHeight="1" x14ac:dyDescent="0.25">
      <c r="A85" s="78">
        <v>44750</v>
      </c>
      <c r="B85" s="52">
        <v>1549642.4100000001</v>
      </c>
      <c r="C85" s="52">
        <v>743703.58999999985</v>
      </c>
      <c r="D85" s="52">
        <v>178275.12999999989</v>
      </c>
      <c r="E85" s="52">
        <f t="shared" si="8"/>
        <v>921978.71999999974</v>
      </c>
      <c r="F85" s="52">
        <v>743703.58999999985</v>
      </c>
      <c r="G85" s="52">
        <v>177579.7799999998</v>
      </c>
      <c r="H85" s="52">
        <f t="shared" si="9"/>
        <v>921283.36999999965</v>
      </c>
      <c r="I85" s="52">
        <v>0</v>
      </c>
      <c r="J85" s="52">
        <v>0</v>
      </c>
      <c r="K85" s="52">
        <v>0</v>
      </c>
      <c r="L85" s="53">
        <f t="shared" si="10"/>
        <v>3392904.4999999995</v>
      </c>
      <c r="M85" s="52">
        <v>3392904.5</v>
      </c>
      <c r="N85" s="54">
        <v>44753</v>
      </c>
    </row>
    <row r="86" spans="1:15" ht="15" customHeight="1" x14ac:dyDescent="0.25">
      <c r="A86" s="78" t="s">
        <v>60</v>
      </c>
      <c r="B86" s="52">
        <v>1686.1999999992549</v>
      </c>
      <c r="C86" s="52">
        <v>817.92999999970198</v>
      </c>
      <c r="D86" s="52">
        <v>191.3000000002794</v>
      </c>
      <c r="E86" s="52">
        <f t="shared" si="8"/>
        <v>1009.2299999999814</v>
      </c>
      <c r="F86" s="52">
        <v>817.92999999970198</v>
      </c>
      <c r="G86" s="52">
        <v>191.29999999981374</v>
      </c>
      <c r="H86" s="52">
        <f t="shared" si="9"/>
        <v>1009.2299999995157</v>
      </c>
      <c r="I86" s="52">
        <v>0</v>
      </c>
      <c r="J86" s="52">
        <v>0</v>
      </c>
      <c r="K86" s="52">
        <v>0</v>
      </c>
      <c r="L86" s="53">
        <f t="shared" si="10"/>
        <v>3704.659999998752</v>
      </c>
      <c r="M86" s="52">
        <v>3704.66</v>
      </c>
      <c r="N86" s="54">
        <v>44754</v>
      </c>
    </row>
    <row r="87" spans="1:15" ht="15" customHeight="1" x14ac:dyDescent="0.25">
      <c r="A87" s="78" t="s">
        <v>61</v>
      </c>
      <c r="B87" s="52">
        <v>217.85999999940395</v>
      </c>
      <c r="C87" s="52">
        <v>61.400000000372529</v>
      </c>
      <c r="D87" s="52">
        <v>14.359999999869615</v>
      </c>
      <c r="E87" s="52">
        <f t="shared" si="8"/>
        <v>75.760000000242144</v>
      </c>
      <c r="F87" s="52">
        <v>61.400000000372529</v>
      </c>
      <c r="G87" s="52">
        <v>14.360000000335276</v>
      </c>
      <c r="H87" s="52">
        <f t="shared" si="9"/>
        <v>75.760000000707805</v>
      </c>
      <c r="I87" s="52">
        <v>0</v>
      </c>
      <c r="J87" s="52">
        <v>0</v>
      </c>
      <c r="K87" s="52">
        <v>0</v>
      </c>
      <c r="L87" s="53">
        <f t="shared" si="10"/>
        <v>369.3800000003539</v>
      </c>
      <c r="M87" s="52">
        <v>369.38</v>
      </c>
      <c r="N87" s="54">
        <v>44762</v>
      </c>
    </row>
    <row r="88" spans="1:15" ht="15" customHeight="1" x14ac:dyDescent="0.25">
      <c r="A88" s="78">
        <v>44764</v>
      </c>
      <c r="B88" s="52">
        <v>1852075.9400000013</v>
      </c>
      <c r="C88" s="52">
        <v>814634.36000000127</v>
      </c>
      <c r="D88" s="52">
        <v>201560.75999999978</v>
      </c>
      <c r="E88" s="52">
        <f t="shared" si="8"/>
        <v>1016195.120000001</v>
      </c>
      <c r="F88" s="52">
        <v>814634.36000000127</v>
      </c>
      <c r="G88" s="52">
        <v>198517.31000000006</v>
      </c>
      <c r="H88" s="52">
        <f t="shared" si="9"/>
        <v>1013151.6700000013</v>
      </c>
      <c r="I88" s="52">
        <v>0</v>
      </c>
      <c r="J88" s="52">
        <v>0</v>
      </c>
      <c r="K88" s="52">
        <v>0</v>
      </c>
      <c r="L88" s="53">
        <f t="shared" si="10"/>
        <v>3881422.7300000037</v>
      </c>
      <c r="M88" s="52">
        <v>3881422.7300000037</v>
      </c>
      <c r="N88" s="54">
        <v>44767</v>
      </c>
    </row>
    <row r="89" spans="1:15" ht="15" customHeight="1" x14ac:dyDescent="0.25">
      <c r="A89" s="78" t="s">
        <v>62</v>
      </c>
      <c r="B89" s="52">
        <v>628.08999999985099</v>
      </c>
      <c r="C89" s="52">
        <v>1031.7099999990314</v>
      </c>
      <c r="D89" s="52">
        <v>241.28000000026077</v>
      </c>
      <c r="E89" s="52">
        <f t="shared" si="8"/>
        <v>1272.9899999992922</v>
      </c>
      <c r="F89" s="52">
        <v>1031.7099999990314</v>
      </c>
      <c r="G89" s="52">
        <v>241.27999999979511</v>
      </c>
      <c r="H89" s="52">
        <f t="shared" si="9"/>
        <v>1272.9899999988265</v>
      </c>
      <c r="I89" s="52">
        <v>0</v>
      </c>
      <c r="J89" s="52">
        <v>0</v>
      </c>
      <c r="K89" s="52">
        <v>0</v>
      </c>
      <c r="L89" s="53">
        <f t="shared" si="10"/>
        <v>3174.0699999979697</v>
      </c>
      <c r="M89" s="52">
        <v>3174.07</v>
      </c>
      <c r="N89" s="54">
        <v>44771</v>
      </c>
    </row>
    <row r="90" spans="1:15" ht="15" customHeight="1" x14ac:dyDescent="0.25">
      <c r="A90" s="78" t="s">
        <v>63</v>
      </c>
      <c r="B90" s="52">
        <v>351.92999999970198</v>
      </c>
      <c r="C90" s="52">
        <v>545.25999999977648</v>
      </c>
      <c r="D90" s="52">
        <v>127.52999999979511</v>
      </c>
      <c r="E90" s="52">
        <f t="shared" si="8"/>
        <v>672.78999999957159</v>
      </c>
      <c r="F90" s="52">
        <v>545.25999999977648</v>
      </c>
      <c r="G90" s="52">
        <v>127.52999999979511</v>
      </c>
      <c r="H90" s="52">
        <f t="shared" si="9"/>
        <v>672.78999999957159</v>
      </c>
      <c r="I90" s="52">
        <v>0</v>
      </c>
      <c r="J90" s="52">
        <v>0</v>
      </c>
      <c r="K90" s="52">
        <v>0</v>
      </c>
      <c r="L90" s="53">
        <f t="shared" si="10"/>
        <v>1697.5099999988452</v>
      </c>
      <c r="M90" s="52">
        <v>1697.51</v>
      </c>
      <c r="N90" s="54">
        <v>44776</v>
      </c>
    </row>
    <row r="91" spans="1:15" ht="15" customHeight="1" x14ac:dyDescent="0.25">
      <c r="A91" s="78" t="s">
        <v>64</v>
      </c>
      <c r="B91" s="52">
        <v>30908.209999997169</v>
      </c>
      <c r="C91" s="52">
        <v>374.53000000119209</v>
      </c>
      <c r="D91" s="52">
        <v>87.600000000093132</v>
      </c>
      <c r="E91" s="52">
        <f t="shared" si="8"/>
        <v>462.13000000128523</v>
      </c>
      <c r="F91" s="52">
        <v>374.53000000119209</v>
      </c>
      <c r="G91" s="52">
        <v>87.600000000093132</v>
      </c>
      <c r="H91" s="52">
        <f t="shared" si="9"/>
        <v>462.13000000128523</v>
      </c>
      <c r="I91" s="52">
        <v>0</v>
      </c>
      <c r="J91" s="52">
        <v>0</v>
      </c>
      <c r="K91" s="52">
        <v>0</v>
      </c>
      <c r="L91" s="53">
        <f t="shared" si="10"/>
        <v>31832.469999999739</v>
      </c>
      <c r="M91" s="52">
        <v>31832.47</v>
      </c>
      <c r="N91" s="54">
        <v>44778</v>
      </c>
    </row>
    <row r="92" spans="1:15" ht="15" customHeight="1" x14ac:dyDescent="0.25">
      <c r="A92" s="78">
        <v>44778</v>
      </c>
      <c r="B92" s="52">
        <v>1559585.6600000001</v>
      </c>
      <c r="C92" s="52">
        <v>733624.4299999997</v>
      </c>
      <c r="D92" s="52">
        <v>177790.58999999985</v>
      </c>
      <c r="E92" s="52">
        <f t="shared" si="8"/>
        <v>911415.01999999955</v>
      </c>
      <c r="F92" s="52">
        <v>733624.4299999997</v>
      </c>
      <c r="G92" s="52">
        <v>177021</v>
      </c>
      <c r="H92" s="52">
        <f t="shared" si="9"/>
        <v>910645.4299999997</v>
      </c>
      <c r="I92" s="52">
        <v>0</v>
      </c>
      <c r="J92" s="52">
        <v>0</v>
      </c>
      <c r="K92" s="52">
        <v>0</v>
      </c>
      <c r="L92" s="53">
        <f t="shared" si="10"/>
        <v>3381646.1099999994</v>
      </c>
      <c r="M92" s="52"/>
      <c r="N92" s="54"/>
      <c r="O92" s="14" t="s">
        <v>65</v>
      </c>
    </row>
    <row r="93" spans="1:15" ht="15" customHeight="1" x14ac:dyDescent="0.25">
      <c r="A93" s="78" t="s">
        <v>66</v>
      </c>
      <c r="B93" s="52">
        <v>34874.839999999851</v>
      </c>
      <c r="C93" s="52">
        <v>0</v>
      </c>
      <c r="D93" s="52">
        <v>3723.5800000000745</v>
      </c>
      <c r="E93" s="52">
        <f t="shared" si="8"/>
        <v>3723.5800000000745</v>
      </c>
      <c r="F93" s="52">
        <v>0</v>
      </c>
      <c r="G93" s="52">
        <v>2297.5299999997951</v>
      </c>
      <c r="H93" s="52">
        <f t="shared" si="9"/>
        <v>2297.5299999997951</v>
      </c>
      <c r="I93" s="52">
        <v>0</v>
      </c>
      <c r="J93" s="52">
        <v>0</v>
      </c>
      <c r="K93" s="52">
        <v>0</v>
      </c>
      <c r="L93" s="53">
        <f t="shared" si="10"/>
        <v>40895.949999999721</v>
      </c>
      <c r="M93" s="52">
        <f>L92+L93</f>
        <v>3422542.0599999991</v>
      </c>
      <c r="N93" s="54">
        <v>44781</v>
      </c>
    </row>
    <row r="94" spans="1:15" ht="15" customHeight="1" x14ac:dyDescent="0.25">
      <c r="A94" s="78" t="s">
        <v>67</v>
      </c>
      <c r="B94" s="52">
        <v>915.23000000044703</v>
      </c>
      <c r="C94" s="52">
        <v>424.29999999888241</v>
      </c>
      <c r="D94" s="52">
        <v>99.220000000204891</v>
      </c>
      <c r="E94" s="52">
        <f t="shared" si="8"/>
        <v>523.5199999990873</v>
      </c>
      <c r="F94" s="52">
        <v>424.29999999888241</v>
      </c>
      <c r="G94" s="52">
        <v>99.220000000204891</v>
      </c>
      <c r="H94" s="52">
        <f t="shared" si="9"/>
        <v>523.5199999990873</v>
      </c>
      <c r="I94" s="52">
        <v>0</v>
      </c>
      <c r="J94" s="52">
        <v>0</v>
      </c>
      <c r="K94" s="52">
        <v>0</v>
      </c>
      <c r="L94" s="53">
        <f t="shared" si="10"/>
        <v>1962.2699999986216</v>
      </c>
      <c r="M94" s="52">
        <v>1962.27</v>
      </c>
      <c r="N94" s="54">
        <v>44785</v>
      </c>
    </row>
    <row r="95" spans="1:15" ht="15" customHeight="1" x14ac:dyDescent="0.25">
      <c r="A95" s="78" t="s">
        <v>68</v>
      </c>
      <c r="B95" s="52">
        <v>64.330000001937151</v>
      </c>
      <c r="C95" s="52">
        <v>91.400000000372529</v>
      </c>
      <c r="D95" s="52">
        <v>21.370000000111759</v>
      </c>
      <c r="E95" s="52">
        <f t="shared" si="8"/>
        <v>112.77000000048429</v>
      </c>
      <c r="F95" s="52">
        <v>91.400000000372529</v>
      </c>
      <c r="G95" s="52">
        <v>21.370000000111759</v>
      </c>
      <c r="H95" s="52">
        <f t="shared" si="9"/>
        <v>112.77000000048429</v>
      </c>
      <c r="I95" s="52">
        <v>0</v>
      </c>
      <c r="J95" s="52">
        <v>0</v>
      </c>
      <c r="K95" s="52">
        <v>0</v>
      </c>
      <c r="L95" s="53">
        <f t="shared" si="10"/>
        <v>289.87000000290573</v>
      </c>
      <c r="M95" s="52">
        <v>289.87</v>
      </c>
      <c r="N95" s="54">
        <v>44790</v>
      </c>
    </row>
    <row r="96" spans="1:15" ht="15" customHeight="1" x14ac:dyDescent="0.25">
      <c r="A96" s="78">
        <v>44792</v>
      </c>
      <c r="B96" s="52">
        <v>1717133.4600000009</v>
      </c>
      <c r="C96" s="52">
        <v>769083.72000000067</v>
      </c>
      <c r="D96" s="52">
        <v>190374.79999999981</v>
      </c>
      <c r="E96" s="52">
        <f t="shared" si="8"/>
        <v>959458.52000000048</v>
      </c>
      <c r="F96" s="52">
        <v>769083.72000000067</v>
      </c>
      <c r="G96" s="52">
        <v>189100.60000000009</v>
      </c>
      <c r="H96" s="52">
        <f t="shared" si="9"/>
        <v>958184.32000000076</v>
      </c>
      <c r="I96" s="52">
        <v>0</v>
      </c>
      <c r="J96" s="52">
        <v>0</v>
      </c>
      <c r="K96" s="52">
        <v>0</v>
      </c>
      <c r="L96" s="53">
        <f t="shared" si="10"/>
        <v>3634776.3000000021</v>
      </c>
      <c r="M96" s="52">
        <v>3634776.3</v>
      </c>
      <c r="N96" s="54">
        <v>44795</v>
      </c>
    </row>
    <row r="97" spans="1:15" ht="15" customHeight="1" x14ac:dyDescent="0.25">
      <c r="A97" s="78" t="s">
        <v>69</v>
      </c>
      <c r="B97" s="52">
        <v>171.36999999731779</v>
      </c>
      <c r="C97" s="52">
        <v>48.28999999910593</v>
      </c>
      <c r="D97" s="52">
        <v>11.299999999813735</v>
      </c>
      <c r="E97" s="52">
        <f t="shared" si="8"/>
        <v>59.589999998919666</v>
      </c>
      <c r="F97" s="52">
        <v>48.28999999910593</v>
      </c>
      <c r="G97" s="52">
        <v>11.299999999813735</v>
      </c>
      <c r="H97" s="52">
        <f t="shared" si="9"/>
        <v>59.589999998919666</v>
      </c>
      <c r="I97" s="52">
        <v>0</v>
      </c>
      <c r="J97" s="52">
        <v>0</v>
      </c>
      <c r="K97" s="52">
        <v>0</v>
      </c>
      <c r="L97" s="53">
        <f t="shared" si="10"/>
        <v>290.54999999515712</v>
      </c>
      <c r="M97" s="52">
        <v>290.55</v>
      </c>
      <c r="N97" s="54">
        <v>44799</v>
      </c>
    </row>
    <row r="98" spans="1:15" ht="15" customHeight="1" x14ac:dyDescent="0.25">
      <c r="A98" s="78" t="s">
        <v>70</v>
      </c>
      <c r="B98" s="52">
        <v>161.90000000223517</v>
      </c>
      <c r="C98" s="52">
        <v>136.91000000014901</v>
      </c>
      <c r="D98" s="52">
        <v>1191.160000000149</v>
      </c>
      <c r="E98" s="52">
        <f t="shared" si="8"/>
        <v>1328.070000000298</v>
      </c>
      <c r="F98" s="52">
        <v>136.91000000014901</v>
      </c>
      <c r="G98" s="52">
        <v>1191.160000000149</v>
      </c>
      <c r="H98" s="52">
        <f t="shared" si="9"/>
        <v>1328.070000000298</v>
      </c>
      <c r="I98" s="52">
        <v>0</v>
      </c>
      <c r="J98" s="52">
        <v>0</v>
      </c>
      <c r="K98" s="52">
        <v>0</v>
      </c>
      <c r="L98" s="53">
        <f t="shared" si="10"/>
        <v>2818.0400000028312</v>
      </c>
      <c r="M98" s="52">
        <v>2818.04</v>
      </c>
      <c r="N98" s="54">
        <v>44804</v>
      </c>
    </row>
    <row r="99" spans="1:15" ht="15" customHeight="1" x14ac:dyDescent="0.25">
      <c r="A99" s="78" t="s">
        <v>71</v>
      </c>
      <c r="B99" s="52">
        <v>38937.619999997318</v>
      </c>
      <c r="C99" s="52">
        <v>341.96000000089407</v>
      </c>
      <c r="D99" s="52">
        <v>79.959999999962747</v>
      </c>
      <c r="E99" s="52">
        <f t="shared" si="8"/>
        <v>421.92000000085682</v>
      </c>
      <c r="F99" s="52">
        <v>341.96000000089407</v>
      </c>
      <c r="G99" s="52">
        <v>-363.97000000020489</v>
      </c>
      <c r="H99" s="52">
        <f t="shared" si="9"/>
        <v>-22.009999999310821</v>
      </c>
      <c r="I99" s="52">
        <v>0</v>
      </c>
      <c r="J99" s="52">
        <v>0</v>
      </c>
      <c r="K99" s="52">
        <v>0</v>
      </c>
      <c r="L99" s="53">
        <f t="shared" si="10"/>
        <v>39337.529999998864</v>
      </c>
      <c r="M99" s="52"/>
      <c r="N99" s="54"/>
      <c r="O99" s="14" t="s">
        <v>72</v>
      </c>
    </row>
    <row r="100" spans="1:15" ht="15" customHeight="1" x14ac:dyDescent="0.25">
      <c r="A100" s="78" t="s">
        <v>73</v>
      </c>
      <c r="B100" s="52">
        <v>1738754.5100000016</v>
      </c>
      <c r="C100" s="52">
        <v>756949.5</v>
      </c>
      <c r="D100" s="52">
        <v>191198.37000000011</v>
      </c>
      <c r="E100" s="52">
        <f t="shared" si="8"/>
        <v>948147.87000000011</v>
      </c>
      <c r="F100" s="52">
        <v>756949.5</v>
      </c>
      <c r="G100" s="52">
        <v>189776.75</v>
      </c>
      <c r="H100" s="52">
        <f t="shared" si="9"/>
        <v>946726.25</v>
      </c>
      <c r="I100" s="52">
        <v>0</v>
      </c>
      <c r="J100" s="52">
        <v>0</v>
      </c>
      <c r="K100" s="52">
        <v>0</v>
      </c>
      <c r="L100" s="53">
        <f t="shared" si="10"/>
        <v>3633628.6300000018</v>
      </c>
      <c r="M100" s="52">
        <f>L99+L100</f>
        <v>3672966.1600000006</v>
      </c>
      <c r="N100" s="54">
        <v>44810</v>
      </c>
      <c r="O100" s="14" t="s">
        <v>74</v>
      </c>
    </row>
    <row r="101" spans="1:15" ht="15" customHeight="1" x14ac:dyDescent="0.25">
      <c r="A101" s="78" t="s">
        <v>75</v>
      </c>
      <c r="B101" s="52">
        <v>14.890000000596046</v>
      </c>
      <c r="C101" s="52">
        <v>40.109999999403954</v>
      </c>
      <c r="D101" s="52">
        <v>9.3799999998882413</v>
      </c>
      <c r="E101" s="52">
        <f t="shared" si="8"/>
        <v>49.489999999292195</v>
      </c>
      <c r="F101" s="52">
        <v>40.109999999403954</v>
      </c>
      <c r="G101" s="52">
        <v>9.3800000003539026</v>
      </c>
      <c r="H101" s="52">
        <f t="shared" si="9"/>
        <v>49.489999999757856</v>
      </c>
      <c r="I101" s="52">
        <v>0</v>
      </c>
      <c r="J101" s="52">
        <v>0</v>
      </c>
      <c r="K101" s="52">
        <v>0</v>
      </c>
      <c r="L101" s="53">
        <f t="shared" si="10"/>
        <v>113.8699999996461</v>
      </c>
      <c r="M101" s="52">
        <v>113.8699999996461</v>
      </c>
      <c r="N101" s="54">
        <v>44810</v>
      </c>
    </row>
    <row r="102" spans="1:15" ht="15" customHeight="1" x14ac:dyDescent="0.25">
      <c r="A102" s="78" t="s">
        <v>76</v>
      </c>
      <c r="B102" s="52">
        <v>419.03000000119209</v>
      </c>
      <c r="C102" s="52">
        <v>218.80000000074506</v>
      </c>
      <c r="D102" s="52">
        <v>51.169999999925494</v>
      </c>
      <c r="E102" s="52">
        <f t="shared" si="8"/>
        <v>269.97000000067055</v>
      </c>
      <c r="F102" s="52">
        <v>218.80000000074506</v>
      </c>
      <c r="G102" s="52">
        <v>51.169999999925494</v>
      </c>
      <c r="H102" s="52">
        <f t="shared" si="9"/>
        <v>269.97000000067055</v>
      </c>
      <c r="I102" s="52">
        <v>0</v>
      </c>
      <c r="J102" s="52">
        <v>0</v>
      </c>
      <c r="K102" s="52">
        <v>0</v>
      </c>
      <c r="L102" s="53">
        <f t="shared" si="10"/>
        <v>958.9700000025332</v>
      </c>
      <c r="M102" s="52">
        <v>958.9700000025332</v>
      </c>
      <c r="N102" s="54">
        <v>44818</v>
      </c>
    </row>
    <row r="103" spans="1:15" ht="15" customHeight="1" x14ac:dyDescent="0.25">
      <c r="A103" s="78">
        <v>44820</v>
      </c>
      <c r="B103" s="68">
        <v>1837293.8699999973</v>
      </c>
      <c r="C103" s="68">
        <v>761458.78999999911</v>
      </c>
      <c r="D103" s="68">
        <v>198398.7200000002</v>
      </c>
      <c r="E103" s="68">
        <f t="shared" si="8"/>
        <v>959857.50999999931</v>
      </c>
      <c r="F103" s="68">
        <v>761458.78999999911</v>
      </c>
      <c r="G103" s="68">
        <v>196426.02000000002</v>
      </c>
      <c r="H103" s="68">
        <f t="shared" si="9"/>
        <v>957884.80999999912</v>
      </c>
      <c r="I103" s="68">
        <v>0</v>
      </c>
      <c r="J103" s="68">
        <v>0</v>
      </c>
      <c r="K103" s="68">
        <v>0</v>
      </c>
      <c r="L103" s="68">
        <f t="shared" si="10"/>
        <v>3755036.1899999958</v>
      </c>
      <c r="M103" s="52">
        <v>3755036.19</v>
      </c>
      <c r="N103" s="62">
        <v>44823</v>
      </c>
    </row>
    <row r="104" spans="1:15" ht="15" customHeight="1" x14ac:dyDescent="0.25">
      <c r="A104" s="78">
        <v>44834</v>
      </c>
      <c r="B104" s="68">
        <v>1771532.8999999948</v>
      </c>
      <c r="C104" s="68">
        <f>698409.029999999-395.89</f>
        <v>698013.13999999897</v>
      </c>
      <c r="D104" s="68">
        <v>186871.71999999974</v>
      </c>
      <c r="E104" s="68">
        <f t="shared" si="8"/>
        <v>884884.85999999871</v>
      </c>
      <c r="F104" s="68">
        <f>698409.029999999-395.89</f>
        <v>698013.13999999897</v>
      </c>
      <c r="G104" s="68">
        <v>184414.65999999968</v>
      </c>
      <c r="H104" s="68">
        <f t="shared" si="9"/>
        <v>882427.79999999865</v>
      </c>
      <c r="I104" s="68">
        <v>0</v>
      </c>
      <c r="J104" s="68">
        <v>0</v>
      </c>
      <c r="K104" s="68">
        <v>0</v>
      </c>
      <c r="L104" s="68">
        <f t="shared" si="10"/>
        <v>3538845.5599999921</v>
      </c>
      <c r="M104" s="52">
        <v>3539637.34</v>
      </c>
      <c r="N104" s="62">
        <v>44837</v>
      </c>
    </row>
    <row r="105" spans="1:15" ht="15" hidden="1" customHeight="1" x14ac:dyDescent="0.25">
      <c r="A105" s="78"/>
      <c r="B105" s="68"/>
      <c r="C105" s="68"/>
      <c r="D105" s="68"/>
      <c r="E105" s="68">
        <f t="shared" ref="E105:E113" si="11">SUM(C105:D105)</f>
        <v>0</v>
      </c>
      <c r="F105" s="68"/>
      <c r="G105" s="68"/>
      <c r="H105" s="68">
        <f t="shared" ref="H105:H113" si="12">SUM(F105:G105)</f>
        <v>0</v>
      </c>
      <c r="I105" s="68">
        <v>0</v>
      </c>
      <c r="J105" s="68">
        <v>0</v>
      </c>
      <c r="K105" s="68">
        <v>0</v>
      </c>
      <c r="L105" s="68">
        <f t="shared" si="10"/>
        <v>0</v>
      </c>
      <c r="M105" s="52"/>
      <c r="N105" s="62"/>
    </row>
    <row r="106" spans="1:15" ht="15" hidden="1" customHeight="1" x14ac:dyDescent="0.25">
      <c r="A106" s="78"/>
      <c r="B106" s="68"/>
      <c r="C106" s="60"/>
      <c r="D106" s="60"/>
      <c r="E106" s="60">
        <f t="shared" si="11"/>
        <v>0</v>
      </c>
      <c r="F106" s="60"/>
      <c r="G106" s="60"/>
      <c r="H106" s="60">
        <f t="shared" si="12"/>
        <v>0</v>
      </c>
      <c r="I106" s="60"/>
      <c r="J106" s="60"/>
      <c r="K106" s="60"/>
      <c r="L106" s="68">
        <f t="shared" si="10"/>
        <v>0</v>
      </c>
      <c r="M106" s="52"/>
      <c r="N106" s="62"/>
    </row>
    <row r="107" spans="1:15" ht="15" hidden="1" customHeight="1" x14ac:dyDescent="0.25">
      <c r="A107" s="78"/>
      <c r="B107" s="68"/>
      <c r="C107" s="60"/>
      <c r="D107" s="60"/>
      <c r="E107" s="60">
        <f t="shared" si="11"/>
        <v>0</v>
      </c>
      <c r="F107" s="60"/>
      <c r="G107" s="60"/>
      <c r="H107" s="60">
        <f t="shared" si="12"/>
        <v>0</v>
      </c>
      <c r="I107" s="60"/>
      <c r="J107" s="60"/>
      <c r="K107" s="60"/>
      <c r="L107" s="68">
        <f t="shared" si="10"/>
        <v>0</v>
      </c>
      <c r="M107" s="52"/>
      <c r="N107" s="62"/>
    </row>
    <row r="108" spans="1:15" ht="15" hidden="1" customHeight="1" x14ac:dyDescent="0.25">
      <c r="A108" s="58"/>
      <c r="B108" s="71"/>
      <c r="C108" s="56"/>
      <c r="D108" s="56"/>
      <c r="E108" s="60">
        <f t="shared" si="11"/>
        <v>0</v>
      </c>
      <c r="F108" s="56"/>
      <c r="G108" s="56"/>
      <c r="H108" s="56">
        <f t="shared" si="12"/>
        <v>0</v>
      </c>
      <c r="I108" s="56"/>
      <c r="J108" s="56"/>
      <c r="K108" s="56"/>
      <c r="L108" s="68">
        <f t="shared" si="10"/>
        <v>0</v>
      </c>
      <c r="M108" s="52"/>
      <c r="N108" s="57"/>
    </row>
    <row r="109" spans="1:15" ht="15" hidden="1" customHeight="1" x14ac:dyDescent="0.25">
      <c r="A109" s="58"/>
      <c r="B109" s="71"/>
      <c r="C109" s="56"/>
      <c r="D109" s="56"/>
      <c r="E109" s="60">
        <f t="shared" si="11"/>
        <v>0</v>
      </c>
      <c r="F109" s="56"/>
      <c r="G109" s="56"/>
      <c r="H109" s="56">
        <f t="shared" si="12"/>
        <v>0</v>
      </c>
      <c r="I109" s="56"/>
      <c r="J109" s="56"/>
      <c r="K109" s="56"/>
      <c r="L109" s="68">
        <f t="shared" si="10"/>
        <v>0</v>
      </c>
      <c r="M109" s="52"/>
      <c r="N109" s="57"/>
    </row>
    <row r="110" spans="1:15" ht="15" hidden="1" customHeight="1" x14ac:dyDescent="0.25">
      <c r="A110" s="58"/>
      <c r="B110" s="71"/>
      <c r="C110" s="56"/>
      <c r="D110" s="56"/>
      <c r="E110" s="60">
        <f t="shared" si="11"/>
        <v>0</v>
      </c>
      <c r="F110" s="56"/>
      <c r="G110" s="56"/>
      <c r="H110" s="56">
        <f t="shared" si="12"/>
        <v>0</v>
      </c>
      <c r="I110" s="56"/>
      <c r="J110" s="56"/>
      <c r="K110" s="56"/>
      <c r="L110" s="68">
        <f t="shared" si="10"/>
        <v>0</v>
      </c>
      <c r="M110" s="52"/>
      <c r="N110" s="57"/>
    </row>
    <row r="111" spans="1:15" ht="15" hidden="1" customHeight="1" x14ac:dyDescent="0.25">
      <c r="A111" s="80"/>
      <c r="B111" s="71"/>
      <c r="C111" s="56"/>
      <c r="D111" s="56"/>
      <c r="E111" s="60">
        <f>SUM(C111:D111)</f>
        <v>0</v>
      </c>
      <c r="F111" s="56"/>
      <c r="G111" s="56"/>
      <c r="H111" s="56">
        <f t="shared" si="12"/>
        <v>0</v>
      </c>
      <c r="I111" s="56"/>
      <c r="J111" s="56"/>
      <c r="K111" s="56"/>
      <c r="L111" s="68">
        <f>SUM(B111,E111,H111:K111)</f>
        <v>0</v>
      </c>
      <c r="M111" s="52"/>
      <c r="N111" s="57"/>
    </row>
    <row r="112" spans="1:15" ht="15" hidden="1" customHeight="1" x14ac:dyDescent="0.25">
      <c r="A112" s="81" t="s">
        <v>2</v>
      </c>
      <c r="B112" s="71" t="s">
        <v>2</v>
      </c>
      <c r="C112" s="56" t="s">
        <v>2</v>
      </c>
      <c r="D112" s="56" t="s">
        <v>2</v>
      </c>
      <c r="E112" s="60">
        <f>SUM(C112:D112)</f>
        <v>0</v>
      </c>
      <c r="F112" s="56" t="s">
        <v>2</v>
      </c>
      <c r="G112" s="56" t="s">
        <v>2</v>
      </c>
      <c r="H112" s="56">
        <f t="shared" si="12"/>
        <v>0</v>
      </c>
      <c r="I112" s="56"/>
      <c r="J112" s="56"/>
      <c r="K112" s="56"/>
      <c r="L112" s="68">
        <f>SUM(B112,E112,H112:K112)</f>
        <v>0</v>
      </c>
      <c r="M112" s="52" t="s">
        <v>2</v>
      </c>
      <c r="N112" s="57" t="s">
        <v>2</v>
      </c>
    </row>
    <row r="113" spans="1:15" ht="15" hidden="1" customHeight="1" x14ac:dyDescent="0.25">
      <c r="A113" s="58"/>
      <c r="B113" s="71"/>
      <c r="C113" s="56"/>
      <c r="D113" s="56"/>
      <c r="E113" s="60">
        <f t="shared" si="11"/>
        <v>0</v>
      </c>
      <c r="F113" s="56"/>
      <c r="G113" s="56"/>
      <c r="H113" s="56">
        <f t="shared" si="12"/>
        <v>0</v>
      </c>
      <c r="I113" s="56"/>
      <c r="J113" s="56"/>
      <c r="K113" s="56"/>
      <c r="L113" s="68">
        <f t="shared" si="10"/>
        <v>0</v>
      </c>
      <c r="M113" s="52"/>
      <c r="N113" s="57"/>
    </row>
    <row r="114" spans="1:15" ht="15" customHeight="1" thickBot="1" x14ac:dyDescent="0.3">
      <c r="A114" s="78" t="s">
        <v>77</v>
      </c>
      <c r="B114" s="64">
        <f t="shared" ref="B114:H114" si="13">SUM(B84:B113)</f>
        <v>12145345.199999996</v>
      </c>
      <c r="C114" s="64">
        <f t="shared" si="13"/>
        <v>5281974.6199999992</v>
      </c>
      <c r="D114" s="64">
        <f t="shared" si="13"/>
        <v>1330406.8899999997</v>
      </c>
      <c r="E114" s="64">
        <f t="shared" si="13"/>
        <v>6612381.5099999988</v>
      </c>
      <c r="F114" s="64">
        <f t="shared" si="13"/>
        <v>5281974.6199999992</v>
      </c>
      <c r="G114" s="64">
        <f t="shared" si="13"/>
        <v>1316902.94</v>
      </c>
      <c r="H114" s="64">
        <f t="shared" si="13"/>
        <v>6598877.5599999987</v>
      </c>
      <c r="I114" s="64">
        <f t="shared" ref="I114:K114" si="14">SUM(I84:I109)</f>
        <v>0</v>
      </c>
      <c r="J114" s="64">
        <f t="shared" si="14"/>
        <v>0</v>
      </c>
      <c r="K114" s="64">
        <f t="shared" si="14"/>
        <v>0</v>
      </c>
      <c r="L114" s="64">
        <f>SUM(L84:L113)</f>
        <v>25356604.27</v>
      </c>
      <c r="M114" s="64">
        <f>SUM(M84:M113)</f>
        <v>25357396.050000008</v>
      </c>
      <c r="N114" s="82">
        <f>SUM(M114-L114)</f>
        <v>791.78000000864267</v>
      </c>
    </row>
    <row r="115" spans="1:15" ht="15" customHeight="1" thickTop="1" x14ac:dyDescent="0.25">
      <c r="A115" s="58" t="s">
        <v>78</v>
      </c>
      <c r="B115" s="52">
        <v>4804.9800000041723</v>
      </c>
      <c r="C115" s="52">
        <v>1503.5</v>
      </c>
      <c r="D115" s="52">
        <v>362.61000000033528</v>
      </c>
      <c r="E115" s="52">
        <f>SUM(C115:D115)</f>
        <v>1866.1100000003353</v>
      </c>
      <c r="F115" s="52">
        <v>1503.5</v>
      </c>
      <c r="G115" s="52">
        <v>362.61000000033528</v>
      </c>
      <c r="H115" s="52">
        <f t="shared" ref="H115:H120" si="15">SUM(F115:G115)</f>
        <v>1866.1100000003353</v>
      </c>
      <c r="I115" s="52">
        <v>0</v>
      </c>
      <c r="J115" s="52">
        <v>0</v>
      </c>
      <c r="K115" s="52">
        <v>0</v>
      </c>
      <c r="L115" s="53">
        <f>SUM(B115,E115,H115:K115)</f>
        <v>8537.2000000048429</v>
      </c>
      <c r="M115" s="52">
        <v>8537.2000000048429</v>
      </c>
      <c r="N115" s="57">
        <v>44841</v>
      </c>
    </row>
    <row r="116" spans="1:15" ht="15" customHeight="1" x14ac:dyDescent="0.25">
      <c r="A116" s="78" t="s">
        <v>79</v>
      </c>
      <c r="B116" s="52">
        <v>124.01999999582767</v>
      </c>
      <c r="C116" s="52">
        <v>125.3600000012666</v>
      </c>
      <c r="D116" s="52">
        <v>49.009999999776483</v>
      </c>
      <c r="E116" s="52">
        <f t="shared" ref="E116:E120" si="16">SUM(C116:D116)</f>
        <v>174.37000000104308</v>
      </c>
      <c r="F116" s="52">
        <v>125.3600000012666</v>
      </c>
      <c r="G116" s="52">
        <v>49.009999999776483</v>
      </c>
      <c r="H116" s="52">
        <f t="shared" si="15"/>
        <v>174.37000000104308</v>
      </c>
      <c r="I116" s="52">
        <v>0</v>
      </c>
      <c r="J116" s="52">
        <v>0</v>
      </c>
      <c r="K116" s="52">
        <v>0</v>
      </c>
      <c r="L116" s="53">
        <f t="shared" ref="L116:L120" si="17">SUM(B116,E116,H116:K116)</f>
        <v>472.75999999791384</v>
      </c>
      <c r="M116" s="52">
        <v>472.76</v>
      </c>
      <c r="N116" s="54">
        <v>44846</v>
      </c>
    </row>
    <row r="117" spans="1:15" ht="15" customHeight="1" x14ac:dyDescent="0.25">
      <c r="A117" s="78" t="s">
        <v>80</v>
      </c>
      <c r="B117" s="52">
        <v>4814.3800000026822</v>
      </c>
      <c r="C117" s="52">
        <v>0</v>
      </c>
      <c r="D117" s="52">
        <v>407.56000000005588</v>
      </c>
      <c r="E117" s="52">
        <f t="shared" si="16"/>
        <v>407.56000000005588</v>
      </c>
      <c r="F117" s="52">
        <v>0</v>
      </c>
      <c r="G117" s="52">
        <v>317.14000000013039</v>
      </c>
      <c r="H117" s="52">
        <f t="shared" si="15"/>
        <v>317.14000000013039</v>
      </c>
      <c r="I117" s="52">
        <v>0</v>
      </c>
      <c r="J117" s="52">
        <v>0</v>
      </c>
      <c r="K117" s="52">
        <v>0</v>
      </c>
      <c r="L117" s="53">
        <f>SUM(B117,E117,H117)</f>
        <v>5539.0800000028685</v>
      </c>
      <c r="M117" s="52">
        <v>5539.0800000028685</v>
      </c>
      <c r="N117" s="54">
        <v>44848</v>
      </c>
    </row>
    <row r="118" spans="1:15" ht="15" customHeight="1" x14ac:dyDescent="0.25">
      <c r="A118" s="78">
        <v>44848</v>
      </c>
      <c r="B118" s="52">
        <v>1936285.549999997</v>
      </c>
      <c r="C118" s="52">
        <v>725303.23000000045</v>
      </c>
      <c r="D118" s="52">
        <v>205080.68000000017</v>
      </c>
      <c r="E118" s="52">
        <f t="shared" si="16"/>
        <v>930383.91000000061</v>
      </c>
      <c r="F118" s="52">
        <v>725303.23000000045</v>
      </c>
      <c r="G118" s="52">
        <v>201580.46999999974</v>
      </c>
      <c r="H118" s="52">
        <f t="shared" si="15"/>
        <v>926883.70000000019</v>
      </c>
      <c r="I118" s="52"/>
      <c r="J118" s="52"/>
      <c r="K118" s="52"/>
      <c r="L118" s="53">
        <f>SUM(B118,E118,H118)</f>
        <v>3793553.1599999978</v>
      </c>
      <c r="M118" s="52">
        <v>3793553.16</v>
      </c>
      <c r="N118" s="54">
        <v>44851</v>
      </c>
    </row>
    <row r="119" spans="1:15" ht="15" customHeight="1" x14ac:dyDescent="0.25">
      <c r="A119" s="78" t="s">
        <v>81</v>
      </c>
      <c r="B119" s="52">
        <v>8424.2800000011921</v>
      </c>
      <c r="C119" s="52">
        <v>2605.7299999985844</v>
      </c>
      <c r="D119" s="52">
        <v>901.40999999968335</v>
      </c>
      <c r="E119" s="52">
        <f t="shared" si="16"/>
        <v>3507.1399999982677</v>
      </c>
      <c r="F119" s="52">
        <v>2605.7299999985844</v>
      </c>
      <c r="G119" s="52">
        <v>901.41000000014901</v>
      </c>
      <c r="H119" s="52">
        <f t="shared" si="15"/>
        <v>3507.1399999987334</v>
      </c>
      <c r="I119" s="52"/>
      <c r="J119" s="52"/>
      <c r="K119" s="52"/>
      <c r="L119" s="53">
        <f>SUM(B119,E119,H119)</f>
        <v>15438.559999998193</v>
      </c>
      <c r="M119" s="52">
        <v>15438.559999998193</v>
      </c>
      <c r="N119" s="54">
        <v>44855</v>
      </c>
    </row>
    <row r="120" spans="1:15" ht="15" customHeight="1" x14ac:dyDescent="0.25">
      <c r="A120" s="78">
        <v>44862</v>
      </c>
      <c r="B120" s="52">
        <v>1733876.700000003</v>
      </c>
      <c r="C120" s="52">
        <v>647253.00000000186</v>
      </c>
      <c r="D120" s="52">
        <v>192784.71999999974</v>
      </c>
      <c r="E120" s="52">
        <f t="shared" si="16"/>
        <v>840037.7200000016</v>
      </c>
      <c r="F120" s="52">
        <v>647253.00000000186</v>
      </c>
      <c r="G120" s="52">
        <v>188211.2799999998</v>
      </c>
      <c r="H120" s="52">
        <f t="shared" si="15"/>
        <v>835464.28000000166</v>
      </c>
      <c r="I120" s="52">
        <v>0</v>
      </c>
      <c r="J120" s="52">
        <v>0</v>
      </c>
      <c r="K120" s="52">
        <v>0</v>
      </c>
      <c r="L120" s="53">
        <f t="shared" si="17"/>
        <v>3409378.7000000062</v>
      </c>
      <c r="M120" s="52">
        <v>3408586.92</v>
      </c>
      <c r="N120" s="54">
        <v>44865</v>
      </c>
    </row>
    <row r="121" spans="1:15" ht="15" customHeight="1" x14ac:dyDescent="0.25">
      <c r="A121" s="78">
        <v>44865</v>
      </c>
      <c r="B121" s="52">
        <v>1794.9099999964237</v>
      </c>
      <c r="C121" s="52">
        <v>439.46999999880791</v>
      </c>
      <c r="D121" s="52">
        <v>143.06000000052154</v>
      </c>
      <c r="E121" s="52">
        <f>SUM(C121:D121)</f>
        <v>582.52999999932945</v>
      </c>
      <c r="F121" s="52">
        <v>439.46999999880791</v>
      </c>
      <c r="G121" s="52">
        <v>143.06000000005588</v>
      </c>
      <c r="H121" s="52">
        <f>SUM(F121:G121)</f>
        <v>582.52999999886379</v>
      </c>
      <c r="I121" s="52">
        <v>0</v>
      </c>
      <c r="J121" s="52">
        <v>0</v>
      </c>
      <c r="K121" s="52">
        <v>0</v>
      </c>
      <c r="L121" s="53">
        <f>SUM(B121,E121,H121:K121)</f>
        <v>2959.969999994617</v>
      </c>
      <c r="M121" s="52">
        <v>2959.97</v>
      </c>
      <c r="N121" s="54">
        <v>44867</v>
      </c>
    </row>
    <row r="122" spans="1:15" ht="15" customHeight="1" x14ac:dyDescent="0.25">
      <c r="A122" s="78" t="s">
        <v>82</v>
      </c>
      <c r="B122" s="52">
        <v>6569.6000000014901</v>
      </c>
      <c r="C122" s="52">
        <v>341.94999999925494</v>
      </c>
      <c r="D122" s="52">
        <v>79.979999999515712</v>
      </c>
      <c r="E122" s="52">
        <f>SUM(C122:D122)</f>
        <v>421.92999999877065</v>
      </c>
      <c r="F122" s="52">
        <v>341.94999999925494</v>
      </c>
      <c r="G122" s="52">
        <v>79.979999999981374</v>
      </c>
      <c r="H122" s="52">
        <f>SUM(F122:G122)</f>
        <v>421.92999999923632</v>
      </c>
      <c r="I122" s="52">
        <v>0</v>
      </c>
      <c r="J122" s="52">
        <v>0</v>
      </c>
      <c r="K122" s="52">
        <v>0</v>
      </c>
      <c r="L122" s="53">
        <f>SUM(B122,E122,H122:K122)</f>
        <v>7413.4599999994971</v>
      </c>
      <c r="M122" s="52">
        <v>7413.46</v>
      </c>
      <c r="N122" s="54">
        <v>44867</v>
      </c>
    </row>
    <row r="123" spans="1:15" ht="15" customHeight="1" x14ac:dyDescent="0.25">
      <c r="A123" s="78" t="s">
        <v>83</v>
      </c>
      <c r="B123" s="52">
        <v>3137.1700000017881</v>
      </c>
      <c r="C123" s="52">
        <v>1010.519999999553</v>
      </c>
      <c r="D123" s="52">
        <v>236.33000000007451</v>
      </c>
      <c r="E123" s="52">
        <f t="shared" ref="E123:E132" si="18">SUM(C123:D123)</f>
        <v>1246.8499999996275</v>
      </c>
      <c r="F123" s="52">
        <v>1010.519999999553</v>
      </c>
      <c r="G123" s="52">
        <v>236.33000000007451</v>
      </c>
      <c r="H123" s="52">
        <f t="shared" ref="H123:H132" si="19">SUM(F123:G123)</f>
        <v>1246.8499999996275</v>
      </c>
      <c r="I123" s="52">
        <v>0</v>
      </c>
      <c r="J123" s="52">
        <v>0</v>
      </c>
      <c r="K123" s="52">
        <v>0</v>
      </c>
      <c r="L123" s="53">
        <f t="shared" ref="L123:L137" si="20">SUM(B123,E123,H123:K123)</f>
        <v>5630.8700000010431</v>
      </c>
      <c r="M123" s="52">
        <v>5630.87</v>
      </c>
      <c r="N123" s="54">
        <v>44874</v>
      </c>
    </row>
    <row r="124" spans="1:15" ht="15" customHeight="1" x14ac:dyDescent="0.25">
      <c r="A124" s="78">
        <v>44875</v>
      </c>
      <c r="B124" s="52">
        <v>1780736.3599999994</v>
      </c>
      <c r="C124" s="52">
        <v>626321.75</v>
      </c>
      <c r="D124" s="52">
        <v>195661.41999999993</v>
      </c>
      <c r="E124" s="52">
        <f t="shared" si="18"/>
        <v>821983.16999999993</v>
      </c>
      <c r="F124" s="52">
        <v>626321.75</v>
      </c>
      <c r="G124" s="52">
        <v>189488</v>
      </c>
      <c r="H124" s="52">
        <f t="shared" si="19"/>
        <v>815809.75</v>
      </c>
      <c r="I124" s="52">
        <v>0</v>
      </c>
      <c r="J124" s="52">
        <v>0</v>
      </c>
      <c r="K124" s="52">
        <v>0</v>
      </c>
      <c r="L124" s="53">
        <f t="shared" si="20"/>
        <v>3418529.2799999993</v>
      </c>
      <c r="M124" s="52">
        <v>3418529.2799999993</v>
      </c>
      <c r="N124" s="54">
        <v>44879</v>
      </c>
    </row>
    <row r="125" spans="1:15" ht="15" customHeight="1" x14ac:dyDescent="0.25">
      <c r="A125" s="78" t="s">
        <v>84</v>
      </c>
      <c r="B125" s="52">
        <v>323.01999999582767</v>
      </c>
      <c r="C125" s="52">
        <v>362.41000000014901</v>
      </c>
      <c r="D125" s="52">
        <v>125.58000000007451</v>
      </c>
      <c r="E125" s="52">
        <f t="shared" si="18"/>
        <v>487.99000000022352</v>
      </c>
      <c r="F125" s="52">
        <v>362.41000000014901</v>
      </c>
      <c r="G125" s="52">
        <v>115.54999999981374</v>
      </c>
      <c r="H125" s="52">
        <f t="shared" si="19"/>
        <v>477.95999999996275</v>
      </c>
      <c r="I125" s="52">
        <v>0</v>
      </c>
      <c r="J125" s="52">
        <v>0</v>
      </c>
      <c r="K125" s="52">
        <v>0</v>
      </c>
      <c r="L125" s="53">
        <f t="shared" si="20"/>
        <v>1288.9699999960139</v>
      </c>
      <c r="M125" s="52">
        <v>1288.9699999960139</v>
      </c>
      <c r="N125" s="54">
        <v>44883</v>
      </c>
    </row>
    <row r="126" spans="1:15" ht="15" customHeight="1" x14ac:dyDescent="0.25">
      <c r="A126" s="78">
        <v>44883</v>
      </c>
      <c r="B126" s="52">
        <v>-502.46999999880791</v>
      </c>
      <c r="C126" s="52">
        <v>978.37000000104308</v>
      </c>
      <c r="D126" s="52">
        <v>228.82000000029802</v>
      </c>
      <c r="E126" s="52">
        <f t="shared" si="18"/>
        <v>1207.1900000013411</v>
      </c>
      <c r="F126" s="52">
        <v>978.37000000104308</v>
      </c>
      <c r="G126" s="52">
        <v>228.82000000029802</v>
      </c>
      <c r="H126" s="52">
        <f t="shared" si="19"/>
        <v>1207.1900000013411</v>
      </c>
      <c r="I126" s="52">
        <v>0</v>
      </c>
      <c r="J126" s="52">
        <v>0</v>
      </c>
      <c r="K126" s="52">
        <v>0</v>
      </c>
      <c r="L126" s="53">
        <f t="shared" si="20"/>
        <v>1911.9100000038743</v>
      </c>
      <c r="M126" s="52">
        <v>1911.91</v>
      </c>
      <c r="N126" s="54">
        <v>44888</v>
      </c>
    </row>
    <row r="127" spans="1:15" ht="15" customHeight="1" x14ac:dyDescent="0.25">
      <c r="A127" s="78">
        <v>44888</v>
      </c>
      <c r="B127" s="52">
        <v>1753579.6099999994</v>
      </c>
      <c r="C127" s="52">
        <v>583430.92000000179</v>
      </c>
      <c r="D127" s="52">
        <v>196213</v>
      </c>
      <c r="E127" s="52">
        <f t="shared" si="18"/>
        <v>779643.92000000179</v>
      </c>
      <c r="F127" s="52">
        <v>583430.92000000179</v>
      </c>
      <c r="G127" s="52">
        <v>188278.44000000041</v>
      </c>
      <c r="H127" s="52">
        <f t="shared" si="19"/>
        <v>771709.3600000022</v>
      </c>
      <c r="I127" s="52">
        <v>0</v>
      </c>
      <c r="J127" s="52">
        <v>0</v>
      </c>
      <c r="K127" s="52">
        <v>0</v>
      </c>
      <c r="L127" s="53">
        <f t="shared" si="20"/>
        <v>3304932.8900000034</v>
      </c>
      <c r="M127" s="52">
        <v>3304932.89</v>
      </c>
      <c r="N127" s="54">
        <v>44888</v>
      </c>
    </row>
    <row r="128" spans="1:15" ht="15" customHeight="1" x14ac:dyDescent="0.25">
      <c r="A128" s="78" t="s">
        <v>85</v>
      </c>
      <c r="B128" s="52">
        <v>7275.7300000041723</v>
      </c>
      <c r="C128" s="52">
        <v>2167.179999999702</v>
      </c>
      <c r="D128" s="52">
        <v>607.19000000040978</v>
      </c>
      <c r="E128" s="52">
        <f t="shared" si="18"/>
        <v>2774.3700000001118</v>
      </c>
      <c r="F128" s="52">
        <v>2167.179999999702</v>
      </c>
      <c r="G128" s="52">
        <v>607.18999999947846</v>
      </c>
      <c r="H128" s="52">
        <f t="shared" si="19"/>
        <v>2774.3699999991804</v>
      </c>
      <c r="I128" s="52">
        <v>0</v>
      </c>
      <c r="J128" s="52">
        <v>0</v>
      </c>
      <c r="K128" s="52">
        <v>0</v>
      </c>
      <c r="L128" s="53">
        <f t="shared" si="20"/>
        <v>12824.470000003465</v>
      </c>
      <c r="M128" s="52">
        <v>12824.47</v>
      </c>
      <c r="N128" s="54">
        <v>44902</v>
      </c>
      <c r="O128" s="14" t="s">
        <v>2</v>
      </c>
    </row>
    <row r="129" spans="1:21" ht="15" customHeight="1" x14ac:dyDescent="0.25">
      <c r="A129" s="78" t="s">
        <v>86</v>
      </c>
      <c r="B129" s="52">
        <v>34766.990000002086</v>
      </c>
      <c r="C129" s="52">
        <v>673.85999999940395</v>
      </c>
      <c r="D129" s="52">
        <v>157.58999999985099</v>
      </c>
      <c r="E129" s="52">
        <f t="shared" si="18"/>
        <v>831.44999999925494</v>
      </c>
      <c r="F129" s="52">
        <v>673.85999999940395</v>
      </c>
      <c r="G129" s="52">
        <v>157.58999999985099</v>
      </c>
      <c r="H129" s="52">
        <f t="shared" si="19"/>
        <v>831.44999999925494</v>
      </c>
      <c r="I129" s="52">
        <v>0</v>
      </c>
      <c r="J129" s="52">
        <v>0</v>
      </c>
      <c r="K129" s="52">
        <v>0</v>
      </c>
      <c r="L129" s="53">
        <f t="shared" si="20"/>
        <v>36429.890000000596</v>
      </c>
      <c r="M129" s="52">
        <v>36429.89</v>
      </c>
      <c r="N129" s="54">
        <v>44902</v>
      </c>
    </row>
    <row r="130" spans="1:21" ht="15" customHeight="1" x14ac:dyDescent="0.25">
      <c r="A130" s="78" t="s">
        <v>87</v>
      </c>
      <c r="B130" s="52">
        <v>157.72999999672174</v>
      </c>
      <c r="C130" s="52">
        <v>33.339999999850988</v>
      </c>
      <c r="D130" s="52">
        <v>24.540000000037253</v>
      </c>
      <c r="E130" s="52">
        <f t="shared" si="18"/>
        <v>57.879999999888241</v>
      </c>
      <c r="F130" s="52">
        <v>33.339999999850988</v>
      </c>
      <c r="G130" s="52">
        <v>24.540000000037253</v>
      </c>
      <c r="H130" s="52">
        <f t="shared" si="19"/>
        <v>57.879999999888241</v>
      </c>
      <c r="I130" s="52"/>
      <c r="J130" s="52"/>
      <c r="K130" s="52"/>
      <c r="L130" s="53">
        <f t="shared" si="20"/>
        <v>273.48999999649823</v>
      </c>
      <c r="M130" s="52">
        <v>273.48999999649823</v>
      </c>
      <c r="N130" s="54">
        <v>44902</v>
      </c>
    </row>
    <row r="131" spans="1:21" ht="15" customHeight="1" x14ac:dyDescent="0.25">
      <c r="A131" s="78">
        <v>44904</v>
      </c>
      <c r="B131" s="52">
        <v>1705856.5900000036</v>
      </c>
      <c r="C131" s="52">
        <v>531450.53000000119</v>
      </c>
      <c r="D131" s="52">
        <v>196345.19999999925</v>
      </c>
      <c r="E131" s="52">
        <f t="shared" si="18"/>
        <v>727795.73000000045</v>
      </c>
      <c r="F131" s="52">
        <v>531450.53000000119</v>
      </c>
      <c r="G131" s="52">
        <v>184349.29999999981</v>
      </c>
      <c r="H131" s="52">
        <f t="shared" si="19"/>
        <v>715799.83000000101</v>
      </c>
      <c r="I131" s="52"/>
      <c r="J131" s="52"/>
      <c r="K131" s="52"/>
      <c r="L131" s="53">
        <f t="shared" si="20"/>
        <v>3149452.150000005</v>
      </c>
      <c r="M131" s="52">
        <v>3149452.150000005</v>
      </c>
      <c r="N131" s="54">
        <v>44907</v>
      </c>
      <c r="U131" s="14">
        <f>395.89-124.5</f>
        <v>271.39</v>
      </c>
    </row>
    <row r="132" spans="1:21" ht="15" customHeight="1" x14ac:dyDescent="0.25">
      <c r="A132" s="78" t="s">
        <v>88</v>
      </c>
      <c r="B132" s="52">
        <v>6515.179999999702</v>
      </c>
      <c r="C132" s="52">
        <v>1205.4199999980628</v>
      </c>
      <c r="D132" s="52">
        <v>396.10000000055879</v>
      </c>
      <c r="E132" s="52">
        <f t="shared" si="18"/>
        <v>1601.5199999986216</v>
      </c>
      <c r="F132" s="52">
        <v>1205.4199999980628</v>
      </c>
      <c r="G132" s="52">
        <v>357.6800000006333</v>
      </c>
      <c r="H132" s="52">
        <f t="shared" si="19"/>
        <v>1563.0999999986961</v>
      </c>
      <c r="I132" s="52"/>
      <c r="J132" s="52"/>
      <c r="K132" s="52"/>
      <c r="L132" s="53">
        <f t="shared" si="20"/>
        <v>9679.7999999970198</v>
      </c>
      <c r="M132" s="52">
        <v>9679.7999999999993</v>
      </c>
      <c r="N132" s="54">
        <v>44911</v>
      </c>
    </row>
    <row r="133" spans="1:21" ht="15" customHeight="1" x14ac:dyDescent="0.25">
      <c r="A133" s="58" t="s">
        <v>89</v>
      </c>
      <c r="B133" s="71">
        <v>1089.2599999979138</v>
      </c>
      <c r="C133" s="56">
        <v>306.96999999880791</v>
      </c>
      <c r="D133" s="56">
        <v>71.790000000037253</v>
      </c>
      <c r="E133" s="56">
        <f t="shared" ref="E133:E137" si="21">SUM(C133:D133)</f>
        <v>378.75999999884516</v>
      </c>
      <c r="F133" s="56">
        <v>306.96999999880791</v>
      </c>
      <c r="G133" s="56">
        <v>71.790000000037253</v>
      </c>
      <c r="H133" s="56">
        <f t="shared" ref="H133:H137" si="22">SUM(F133:G133)</f>
        <v>378.75999999884516</v>
      </c>
      <c r="I133" s="56"/>
      <c r="J133" s="56"/>
      <c r="K133" s="56"/>
      <c r="L133" s="56">
        <f t="shared" si="20"/>
        <v>1846.7799999956042</v>
      </c>
      <c r="M133" s="56">
        <v>1846.78</v>
      </c>
      <c r="N133" s="57">
        <v>44916</v>
      </c>
    </row>
    <row r="134" spans="1:21" ht="15" customHeight="1" x14ac:dyDescent="0.25">
      <c r="A134" s="58">
        <v>44917</v>
      </c>
      <c r="B134" s="71">
        <v>1503445.2100000009</v>
      </c>
      <c r="C134" s="56">
        <v>481975.83000000194</v>
      </c>
      <c r="D134" s="56">
        <v>180172.29000000004</v>
      </c>
      <c r="E134" s="56">
        <f t="shared" si="21"/>
        <v>662148.12000000197</v>
      </c>
      <c r="F134" s="56">
        <v>481975.83000000194</v>
      </c>
      <c r="G134" s="56">
        <v>169730.71999999974</v>
      </c>
      <c r="H134" s="56">
        <f t="shared" si="22"/>
        <v>651706.55000000168</v>
      </c>
      <c r="I134" s="56"/>
      <c r="J134" s="56"/>
      <c r="K134" s="56"/>
      <c r="L134" s="56">
        <f t="shared" si="20"/>
        <v>2817299.8800000045</v>
      </c>
      <c r="M134" s="56">
        <v>2817299.88</v>
      </c>
      <c r="N134" s="57">
        <v>44917</v>
      </c>
    </row>
    <row r="135" spans="1:21" ht="15" customHeight="1" x14ac:dyDescent="0.25">
      <c r="A135" s="58" t="s">
        <v>90</v>
      </c>
      <c r="B135" s="71">
        <v>1756.9699999988079</v>
      </c>
      <c r="C135" s="56">
        <v>495.14000000059605</v>
      </c>
      <c r="D135" s="56">
        <v>115.79999999981374</v>
      </c>
      <c r="E135" s="56">
        <f t="shared" si="21"/>
        <v>610.94000000040978</v>
      </c>
      <c r="F135" s="56">
        <v>495.14000000059605</v>
      </c>
      <c r="G135" s="56">
        <v>115.79999999981374</v>
      </c>
      <c r="H135" s="56">
        <f t="shared" si="22"/>
        <v>610.94000000040978</v>
      </c>
      <c r="I135" s="56"/>
      <c r="J135" s="56"/>
      <c r="K135" s="56"/>
      <c r="L135" s="56">
        <f t="shared" si="20"/>
        <v>2978.8499999996275</v>
      </c>
      <c r="M135" s="56">
        <v>2978.8499999996275</v>
      </c>
      <c r="N135" s="57">
        <v>44925</v>
      </c>
    </row>
    <row r="136" spans="1:21" ht="15" customHeight="1" x14ac:dyDescent="0.25">
      <c r="A136" s="58" t="s">
        <v>91</v>
      </c>
      <c r="B136" s="71">
        <v>6569.6000000014901</v>
      </c>
      <c r="C136" s="56">
        <v>341.91999999806285</v>
      </c>
      <c r="D136" s="56">
        <v>79.959999999962747</v>
      </c>
      <c r="E136" s="56">
        <f t="shared" si="21"/>
        <v>421.8799999980256</v>
      </c>
      <c r="F136" s="56">
        <v>341.91999999806285</v>
      </c>
      <c r="G136" s="56">
        <v>79.959999999962747</v>
      </c>
      <c r="H136" s="56">
        <f t="shared" si="22"/>
        <v>421.8799999980256</v>
      </c>
      <c r="I136" s="56"/>
      <c r="J136" s="56"/>
      <c r="K136" s="56"/>
      <c r="L136" s="56">
        <f t="shared" si="20"/>
        <v>7413.3599999975413</v>
      </c>
      <c r="M136" s="56">
        <v>7413.3599999975413</v>
      </c>
      <c r="N136" s="57">
        <v>44929</v>
      </c>
    </row>
    <row r="137" spans="1:21" ht="15" customHeight="1" x14ac:dyDescent="0.25">
      <c r="A137" s="81" t="s">
        <v>92</v>
      </c>
      <c r="B137" s="36"/>
      <c r="C137" s="36">
        <v>-100.89999999850988</v>
      </c>
      <c r="D137" s="36">
        <v>-23.599999999627471</v>
      </c>
      <c r="E137" s="56">
        <f t="shared" si="21"/>
        <v>-124.49999999813735</v>
      </c>
      <c r="F137" s="36">
        <v>-100.89999999850988</v>
      </c>
      <c r="G137" s="36">
        <v>-23.599999999627471</v>
      </c>
      <c r="H137" s="56">
        <f t="shared" si="22"/>
        <v>-124.49999999813735</v>
      </c>
      <c r="I137" s="36"/>
      <c r="J137" s="36"/>
      <c r="K137" s="36"/>
      <c r="L137" s="56">
        <f t="shared" si="20"/>
        <v>-248.99999999627471</v>
      </c>
      <c r="M137" s="36">
        <v>-249</v>
      </c>
    </row>
    <row r="138" spans="1:21" ht="15" customHeight="1" x14ac:dyDescent="0.25">
      <c r="A138" s="81" t="s">
        <v>93</v>
      </c>
      <c r="B138" s="36"/>
      <c r="C138" s="36"/>
      <c r="D138" s="36"/>
      <c r="E138" s="36" t="s">
        <v>2</v>
      </c>
      <c r="F138" s="36"/>
      <c r="G138" s="36"/>
      <c r="H138" s="36"/>
      <c r="I138" s="36"/>
      <c r="J138" s="36"/>
      <c r="K138" s="36"/>
      <c r="L138" s="36" t="s">
        <v>2</v>
      </c>
      <c r="M138" s="36">
        <v>791.78</v>
      </c>
      <c r="N138" s="31">
        <v>44571</v>
      </c>
    </row>
    <row r="139" spans="1:21" ht="15" customHeight="1" thickBot="1" x14ac:dyDescent="0.3">
      <c r="A139" s="63" t="s">
        <v>94</v>
      </c>
      <c r="B139" s="64">
        <f t="shared" ref="B139:M139" si="23">SUM(B115:B138)</f>
        <v>10501401.370000005</v>
      </c>
      <c r="C139" s="64">
        <f t="shared" si="23"/>
        <v>3608225.5000000019</v>
      </c>
      <c r="D139" s="64">
        <f t="shared" si="23"/>
        <v>1170221.0400000005</v>
      </c>
      <c r="E139" s="64">
        <f t="shared" si="23"/>
        <v>4778446.5400000028</v>
      </c>
      <c r="F139" s="64">
        <f t="shared" si="23"/>
        <v>3608225.5000000019</v>
      </c>
      <c r="G139" s="64">
        <f t="shared" si="23"/>
        <v>1125463.0700000003</v>
      </c>
      <c r="H139" s="64">
        <f t="shared" si="23"/>
        <v>4733688.5700000022</v>
      </c>
      <c r="I139" s="64">
        <f t="shared" si="23"/>
        <v>0</v>
      </c>
      <c r="J139" s="64">
        <f t="shared" si="23"/>
        <v>0</v>
      </c>
      <c r="K139" s="64">
        <f t="shared" si="23"/>
        <v>0</v>
      </c>
      <c r="L139" s="64">
        <f t="shared" si="23"/>
        <v>20013536.480000008</v>
      </c>
      <c r="M139" s="64">
        <f t="shared" si="23"/>
        <v>20013536.480000004</v>
      </c>
      <c r="N139" s="65">
        <f>SUM(M139-L139)</f>
        <v>-3.7252902984619141E-9</v>
      </c>
    </row>
    <row r="140" spans="1:21" ht="15" customHeight="1" thickTop="1" thickBot="1" x14ac:dyDescent="0.3">
      <c r="A140" s="83" t="s">
        <v>95</v>
      </c>
      <c r="B140" s="84">
        <f t="shared" ref="B140:M140" si="24">+B38+B83+B114+B139</f>
        <v>45635907.57</v>
      </c>
      <c r="C140" s="84">
        <f t="shared" si="24"/>
        <v>19313458.23</v>
      </c>
      <c r="D140" s="84">
        <f t="shared" si="24"/>
        <v>4984519.3600000003</v>
      </c>
      <c r="E140" s="84">
        <f t="shared" si="24"/>
        <v>24297977.59</v>
      </c>
      <c r="F140" s="84">
        <f t="shared" si="24"/>
        <v>19313458.23</v>
      </c>
      <c r="G140" s="84">
        <f t="shared" si="24"/>
        <v>4913280.41</v>
      </c>
      <c r="H140" s="84">
        <f t="shared" si="24"/>
        <v>24226738.640000001</v>
      </c>
      <c r="I140" s="84">
        <f t="shared" si="24"/>
        <v>0</v>
      </c>
      <c r="J140" s="84">
        <f t="shared" si="24"/>
        <v>0</v>
      </c>
      <c r="K140" s="84">
        <f t="shared" si="24"/>
        <v>0</v>
      </c>
      <c r="L140" s="84">
        <f t="shared" si="24"/>
        <v>94160623.799999997</v>
      </c>
      <c r="M140" s="84">
        <f t="shared" si="24"/>
        <v>94161415.580000028</v>
      </c>
      <c r="N140" s="85">
        <f>M140-L140</f>
        <v>791.78000003099442</v>
      </c>
    </row>
    <row r="141" spans="1:21" ht="15" customHeight="1" thickTop="1" x14ac:dyDescent="0.25">
      <c r="A141" s="86" t="s">
        <v>96</v>
      </c>
      <c r="B141" s="87">
        <v>0</v>
      </c>
      <c r="C141" s="87">
        <v>0</v>
      </c>
      <c r="D141" s="87">
        <v>0</v>
      </c>
      <c r="E141" s="87">
        <f>SUM(C141:D141)</f>
        <v>0</v>
      </c>
      <c r="F141" s="87">
        <v>0</v>
      </c>
      <c r="G141" s="87">
        <v>0</v>
      </c>
      <c r="H141" s="87">
        <f>SUM(F141:G141)</f>
        <v>0</v>
      </c>
      <c r="I141" s="87">
        <v>0</v>
      </c>
      <c r="J141" s="87">
        <v>0</v>
      </c>
      <c r="K141" s="87">
        <v>0</v>
      </c>
      <c r="L141" s="87">
        <f>SUM(B141,E141,H141,K141)</f>
        <v>0</v>
      </c>
      <c r="M141" s="87">
        <f>SUM(C141,F141,I141,L141)</f>
        <v>0</v>
      </c>
    </row>
    <row r="142" spans="1:21" s="24" customFormat="1" ht="15" customHeight="1" x14ac:dyDescent="0.3">
      <c r="A142" s="20"/>
      <c r="B142" s="88" t="s">
        <v>97</v>
      </c>
      <c r="C142" s="89"/>
      <c r="D142" s="89"/>
      <c r="E142" s="89"/>
      <c r="F142" s="89"/>
      <c r="G142" s="89"/>
      <c r="H142" s="89"/>
      <c r="I142" s="89"/>
      <c r="J142" s="89"/>
      <c r="K142" s="89"/>
      <c r="L142" s="90"/>
      <c r="M142" s="91"/>
      <c r="N142" s="92"/>
    </row>
    <row r="143" spans="1:21" ht="15" customHeight="1" thickBot="1" x14ac:dyDescent="0.3">
      <c r="B143" s="94">
        <f t="shared" ref="B143:L143" si="25">B8-SUM(B140+B141)</f>
        <v>0</v>
      </c>
      <c r="C143" s="94">
        <f t="shared" si="25"/>
        <v>0</v>
      </c>
      <c r="D143" s="94">
        <f t="shared" si="25"/>
        <v>0</v>
      </c>
      <c r="E143" s="94">
        <f t="shared" si="25"/>
        <v>0</v>
      </c>
      <c r="F143" s="94">
        <f t="shared" si="25"/>
        <v>0</v>
      </c>
      <c r="G143" s="94">
        <f t="shared" si="25"/>
        <v>0</v>
      </c>
      <c r="H143" s="94">
        <f t="shared" si="25"/>
        <v>0</v>
      </c>
      <c r="I143" s="94">
        <f t="shared" si="25"/>
        <v>0</v>
      </c>
      <c r="J143" s="94">
        <f t="shared" si="25"/>
        <v>0</v>
      </c>
      <c r="K143" s="94">
        <f t="shared" si="25"/>
        <v>0</v>
      </c>
      <c r="L143" s="94">
        <f t="shared" si="25"/>
        <v>0</v>
      </c>
      <c r="M143" s="95">
        <f>SUM(M140+M141)-L8</f>
        <v>791.78000003099442</v>
      </c>
      <c r="N143" s="96"/>
    </row>
    <row r="144" spans="1:21" ht="13.8" thickTop="1" x14ac:dyDescent="0.25"/>
    <row r="148" spans="2:12" x14ac:dyDescent="0.25">
      <c r="B148" s="97"/>
      <c r="C148" s="97"/>
      <c r="D148" s="97"/>
      <c r="E148" s="97"/>
      <c r="F148" s="97"/>
      <c r="G148" s="97"/>
      <c r="H148" s="97"/>
      <c r="I148" s="97"/>
      <c r="J148" s="97"/>
      <c r="K148" s="97"/>
      <c r="L148" s="97"/>
    </row>
    <row r="149" spans="2:12" x14ac:dyDescent="0.25">
      <c r="C149" s="14" t="s">
        <v>2</v>
      </c>
    </row>
    <row r="150" spans="2:12" x14ac:dyDescent="0.25">
      <c r="B150" s="98"/>
    </row>
    <row r="151" spans="2:12" x14ac:dyDescent="0.25">
      <c r="B151" s="98"/>
      <c r="C151" s="98"/>
      <c r="D151" s="98"/>
    </row>
    <row r="152" spans="2:12" x14ac:dyDescent="0.25">
      <c r="B152" s="98"/>
      <c r="C152" s="98"/>
      <c r="D152" s="98"/>
    </row>
    <row r="153" spans="2:12" x14ac:dyDescent="0.25">
      <c r="B153" s="98"/>
      <c r="C153" s="98"/>
      <c r="D153" s="98"/>
    </row>
  </sheetData>
  <pageMargins left="0.7" right="0.7" top="0.75" bottom="0.75" header="0.3" footer="0.3"/>
  <pageSetup scale="49" fitToHeight="0" orientation="landscape" r:id="rId1"/>
  <headerFooter>
    <oddHeader>&amp;RTSL &amp;F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1E2D9-EF43-4E8F-B397-647A2F860D8E}">
  <sheetPr syncVertical="1" syncRef="A1" transitionEvaluation="1">
    <pageSetUpPr fitToPage="1"/>
  </sheetPr>
  <dimension ref="A1:U108"/>
  <sheetViews>
    <sheetView view="pageBreakPreview" zoomScale="60" zoomScaleNormal="70" workbookViewId="0">
      <selection activeCell="L24" sqref="L24"/>
    </sheetView>
  </sheetViews>
  <sheetFormatPr defaultColWidth="12.5546875" defaultRowHeight="13.2" x14ac:dyDescent="0.25"/>
  <cols>
    <col min="1" max="1" width="29.33203125" style="93" bestFit="1" customWidth="1"/>
    <col min="2" max="2" width="19.6640625" style="14" customWidth="1"/>
    <col min="3" max="3" width="17.6640625" style="14" bestFit="1" customWidth="1"/>
    <col min="4" max="4" width="17.5546875" style="14" bestFit="1" customWidth="1"/>
    <col min="5" max="5" width="19.6640625" style="14" customWidth="1"/>
    <col min="6" max="6" width="17.6640625" style="14" bestFit="1" customWidth="1"/>
    <col min="7" max="7" width="18.109375" style="14" customWidth="1"/>
    <col min="8" max="8" width="19.44140625" style="14" customWidth="1"/>
    <col min="9" max="9" width="15" style="14" hidden="1" customWidth="1"/>
    <col min="10" max="10" width="14.5546875" style="14" hidden="1" customWidth="1"/>
    <col min="11" max="11" width="18.33203125" style="14" hidden="1" customWidth="1"/>
    <col min="12" max="12" width="19.44140625" style="14" customWidth="1"/>
    <col min="13" max="13" width="20.33203125" style="14" customWidth="1"/>
    <col min="14" max="14" width="17.6640625" style="31" customWidth="1"/>
    <col min="15" max="15" width="21.88671875" style="14" customWidth="1"/>
    <col min="16" max="21" width="12.5546875" style="14"/>
    <col min="22" max="22" width="12.6640625" style="14" customWidth="1"/>
    <col min="23" max="16384" width="12.5546875" style="14"/>
  </cols>
  <sheetData>
    <row r="1" spans="1:15" ht="1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99"/>
      <c r="M1" s="12"/>
      <c r="N1" s="11"/>
    </row>
    <row r="2" spans="1:15" ht="1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00" t="s">
        <v>2</v>
      </c>
      <c r="M2" s="16"/>
      <c r="N2" s="14"/>
    </row>
    <row r="3" spans="1:15" ht="15" customHeight="1" x14ac:dyDescent="0.3">
      <c r="A3" s="101" t="s">
        <v>98</v>
      </c>
      <c r="D3" s="102"/>
      <c r="E3" s="102" t="s">
        <v>99</v>
      </c>
      <c r="F3" s="102"/>
      <c r="G3" s="102"/>
      <c r="H3" s="102"/>
      <c r="I3" s="102"/>
      <c r="J3" s="102"/>
      <c r="K3" s="102"/>
      <c r="L3" s="103"/>
      <c r="M3" s="12"/>
      <c r="N3" s="11"/>
    </row>
    <row r="4" spans="1:15" ht="15" customHeight="1" thickBot="1" x14ac:dyDescent="0.35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00"/>
      <c r="M4" s="12"/>
      <c r="N4" s="11"/>
    </row>
    <row r="5" spans="1:15" s="24" customFormat="1" ht="15" customHeight="1" thickBot="1" x14ac:dyDescent="0.35">
      <c r="A5" s="20"/>
      <c r="B5" s="21" t="s">
        <v>3</v>
      </c>
      <c r="C5" s="22"/>
      <c r="D5" s="22"/>
      <c r="E5" s="22"/>
      <c r="F5" s="22"/>
      <c r="G5" s="22"/>
      <c r="H5" s="22"/>
      <c r="I5" s="22"/>
      <c r="J5" s="22"/>
      <c r="K5" s="22"/>
      <c r="L5" s="23"/>
      <c r="M5" s="16"/>
    </row>
    <row r="6" spans="1:15" ht="15" customHeight="1" thickBot="1" x14ac:dyDescent="0.35">
      <c r="A6" s="21"/>
      <c r="B6" s="26">
        <v>49312000.329999998</v>
      </c>
      <c r="C6" s="26">
        <v>21221001.07</v>
      </c>
      <c r="D6" s="26">
        <v>5577965.6200000001</v>
      </c>
      <c r="E6" s="28">
        <f>C6+D6</f>
        <v>26798966.690000001</v>
      </c>
      <c r="F6" s="26">
        <v>21221001.07</v>
      </c>
      <c r="G6" s="26">
        <v>5444509.1900000004</v>
      </c>
      <c r="H6" s="28">
        <f>F6+G6</f>
        <v>26665510.260000002</v>
      </c>
      <c r="I6" s="28">
        <v>0</v>
      </c>
      <c r="J6" s="28">
        <v>0</v>
      </c>
      <c r="K6" s="29">
        <v>0</v>
      </c>
      <c r="L6" s="30">
        <f>SUM(B6,E6,H6:K6)</f>
        <v>102776477.28</v>
      </c>
      <c r="M6" s="26"/>
      <c r="N6" s="14"/>
    </row>
    <row r="7" spans="1:15" ht="15" customHeight="1" thickBot="1" x14ac:dyDescent="0.35">
      <c r="A7" s="32" t="s">
        <v>4</v>
      </c>
      <c r="B7" s="28"/>
      <c r="C7" s="27"/>
      <c r="D7" s="27"/>
      <c r="E7" s="28">
        <f>SUM(C7:D7)</f>
        <v>0</v>
      </c>
      <c r="F7" s="28"/>
      <c r="G7" s="28"/>
      <c r="H7" s="28"/>
      <c r="I7" s="28"/>
      <c r="J7" s="28"/>
      <c r="K7" s="29"/>
      <c r="L7" s="30"/>
      <c r="M7" s="31"/>
      <c r="N7" s="14"/>
    </row>
    <row r="8" spans="1:15" ht="15" customHeight="1" thickBot="1" x14ac:dyDescent="0.35">
      <c r="A8" s="33" t="s">
        <v>5</v>
      </c>
      <c r="B8" s="34">
        <v>400.99</v>
      </c>
      <c r="C8" s="28">
        <v>0</v>
      </c>
      <c r="D8" s="34">
        <v>0</v>
      </c>
      <c r="E8" s="28">
        <f>SUM(C8:D8)</f>
        <v>0</v>
      </c>
      <c r="F8" s="34">
        <v>0</v>
      </c>
      <c r="G8" s="34">
        <v>0</v>
      </c>
      <c r="H8" s="28">
        <f>F8+G8</f>
        <v>0</v>
      </c>
      <c r="I8" s="34">
        <v>0</v>
      </c>
      <c r="J8" s="34"/>
      <c r="K8" s="35"/>
      <c r="L8" s="30">
        <f>SUM(B8,E8,H8:K8)</f>
        <v>400.99</v>
      </c>
      <c r="M8" s="36"/>
    </row>
    <row r="9" spans="1:15" ht="15" customHeight="1" thickBot="1" x14ac:dyDescent="0.35">
      <c r="A9" s="37" t="s">
        <v>6</v>
      </c>
      <c r="B9" s="38">
        <f>B6+B7-B8</f>
        <v>49311599.339999996</v>
      </c>
      <c r="C9" s="38">
        <f>C6+C7-C8</f>
        <v>21221001.07</v>
      </c>
      <c r="D9" s="38">
        <f>D6+D7-D8</f>
        <v>5577965.6200000001</v>
      </c>
      <c r="E9" s="28">
        <f>SUM(C9:D9)</f>
        <v>26798966.690000001</v>
      </c>
      <c r="F9" s="38">
        <f>F6+F7-F8</f>
        <v>21221001.07</v>
      </c>
      <c r="G9" s="38">
        <f>G6+G7-G8</f>
        <v>5444509.1900000004</v>
      </c>
      <c r="H9" s="28">
        <f>F9+G9</f>
        <v>26665510.260000002</v>
      </c>
      <c r="I9" s="38">
        <f>I6-I8</f>
        <v>0</v>
      </c>
      <c r="J9" s="38"/>
      <c r="K9" s="36"/>
      <c r="L9" s="30">
        <f>SUM(B9,E9,H9:K9)</f>
        <v>102776076.29000001</v>
      </c>
      <c r="M9" s="36"/>
    </row>
    <row r="10" spans="1:15" ht="15" customHeight="1" thickTop="1" x14ac:dyDescent="0.25">
      <c r="A10" s="39" t="s">
        <v>7</v>
      </c>
      <c r="B10" s="40" t="s">
        <v>8</v>
      </c>
      <c r="C10" s="40" t="s">
        <v>9</v>
      </c>
      <c r="D10" s="40" t="s">
        <v>9</v>
      </c>
      <c r="E10" s="40" t="s">
        <v>9</v>
      </c>
      <c r="F10" s="40" t="s">
        <v>10</v>
      </c>
      <c r="G10" s="40" t="s">
        <v>10</v>
      </c>
      <c r="H10" s="40" t="s">
        <v>10</v>
      </c>
      <c r="I10" s="40" t="s">
        <v>11</v>
      </c>
      <c r="J10" s="40" t="s">
        <v>9</v>
      </c>
      <c r="K10" s="40" t="s">
        <v>9</v>
      </c>
      <c r="L10" s="41" t="s">
        <v>12</v>
      </c>
      <c r="M10" s="40" t="s">
        <v>13</v>
      </c>
      <c r="N10" s="42" t="s">
        <v>7</v>
      </c>
    </row>
    <row r="11" spans="1:15" ht="15" customHeight="1" x14ac:dyDescent="0.25">
      <c r="A11" s="43" t="s">
        <v>14</v>
      </c>
      <c r="B11" s="44" t="s">
        <v>15</v>
      </c>
      <c r="C11" s="44" t="s">
        <v>16</v>
      </c>
      <c r="D11" s="44" t="s">
        <v>17</v>
      </c>
      <c r="E11" s="44" t="s">
        <v>18</v>
      </c>
      <c r="F11" s="44" t="s">
        <v>16</v>
      </c>
      <c r="G11" s="44" t="s">
        <v>17</v>
      </c>
      <c r="H11" s="44" t="s">
        <v>18</v>
      </c>
      <c r="I11" s="44" t="s">
        <v>15</v>
      </c>
      <c r="J11" s="44" t="s">
        <v>19</v>
      </c>
      <c r="K11" s="44" t="s">
        <v>19</v>
      </c>
      <c r="L11" s="45" t="s">
        <v>20</v>
      </c>
      <c r="M11" s="44" t="s">
        <v>14</v>
      </c>
      <c r="N11" s="46" t="s">
        <v>14</v>
      </c>
    </row>
    <row r="12" spans="1:15" ht="15" customHeight="1" thickBot="1" x14ac:dyDescent="0.3">
      <c r="A12" s="47" t="s">
        <v>20</v>
      </c>
      <c r="B12" s="48" t="s">
        <v>21</v>
      </c>
      <c r="C12" s="48" t="s">
        <v>22</v>
      </c>
      <c r="D12" s="48" t="s">
        <v>21</v>
      </c>
      <c r="E12" s="48" t="s">
        <v>12</v>
      </c>
      <c r="F12" s="48" t="s">
        <v>22</v>
      </c>
      <c r="G12" s="48" t="s">
        <v>21</v>
      </c>
      <c r="H12" s="48" t="s">
        <v>12</v>
      </c>
      <c r="I12" s="48" t="s">
        <v>23</v>
      </c>
      <c r="J12" s="48" t="s">
        <v>24</v>
      </c>
      <c r="K12" s="48" t="s">
        <v>17</v>
      </c>
      <c r="L12" s="49" t="s">
        <v>13</v>
      </c>
      <c r="M12" s="48" t="s">
        <v>25</v>
      </c>
      <c r="N12" s="50" t="s">
        <v>25</v>
      </c>
      <c r="O12" s="14" t="s">
        <v>2</v>
      </c>
    </row>
    <row r="13" spans="1:15" ht="14.4" customHeight="1" thickTop="1" x14ac:dyDescent="0.25">
      <c r="A13" s="51">
        <v>44932</v>
      </c>
      <c r="B13" s="52">
        <v>1409685.88</v>
      </c>
      <c r="C13" s="52">
        <v>707875.61</v>
      </c>
      <c r="D13" s="52">
        <v>165551.42000000001</v>
      </c>
      <c r="E13" s="52">
        <f t="shared" ref="E13:E32" si="0">SUM(C13:D13)</f>
        <v>873427.03</v>
      </c>
      <c r="F13" s="52">
        <v>707875.61</v>
      </c>
      <c r="G13" s="52">
        <v>165551.42000000001</v>
      </c>
      <c r="H13" s="56">
        <f t="shared" ref="H13:H32" si="1">SUM(F13:G13)</f>
        <v>873427.03</v>
      </c>
      <c r="I13" s="52">
        <v>0</v>
      </c>
      <c r="J13" s="52">
        <v>0</v>
      </c>
      <c r="K13" s="52">
        <v>0</v>
      </c>
      <c r="L13" s="53">
        <f t="shared" ref="L13:L32" si="2">SUM(B13,E13,H13:K13)</f>
        <v>3156539.9400000004</v>
      </c>
      <c r="M13" s="52">
        <v>3156539.94</v>
      </c>
      <c r="N13" s="54">
        <v>44935</v>
      </c>
    </row>
    <row r="14" spans="1:15" ht="15" customHeight="1" x14ac:dyDescent="0.25">
      <c r="A14" s="51" t="s">
        <v>100</v>
      </c>
      <c r="B14" s="52">
        <v>86805.960000000196</v>
      </c>
      <c r="C14" s="52">
        <v>10118.180000000051</v>
      </c>
      <c r="D14" s="52">
        <v>7497.2799999999988</v>
      </c>
      <c r="E14" s="52">
        <f t="shared" si="0"/>
        <v>17615.46000000005</v>
      </c>
      <c r="F14" s="52">
        <v>10118.180000000051</v>
      </c>
      <c r="G14" s="52">
        <v>5753.2599999999802</v>
      </c>
      <c r="H14" s="56">
        <f t="shared" si="1"/>
        <v>15871.440000000031</v>
      </c>
      <c r="I14" s="52">
        <v>0</v>
      </c>
      <c r="J14" s="52">
        <v>0</v>
      </c>
      <c r="K14" s="52">
        <v>0</v>
      </c>
      <c r="L14" s="53">
        <f t="shared" si="2"/>
        <v>120292.86000000028</v>
      </c>
      <c r="M14" s="52">
        <v>120292.86</v>
      </c>
      <c r="N14" s="54">
        <v>44936</v>
      </c>
    </row>
    <row r="15" spans="1:15" ht="15" customHeight="1" x14ac:dyDescent="0.25">
      <c r="A15" s="51" t="s">
        <v>101</v>
      </c>
      <c r="B15" s="52">
        <v>-4.7099999999627471</v>
      </c>
      <c r="C15" s="52">
        <v>15.309999999939464</v>
      </c>
      <c r="D15" s="52">
        <v>3.5799999999871943</v>
      </c>
      <c r="E15" s="52">
        <f t="shared" si="0"/>
        <v>18.889999999926658</v>
      </c>
      <c r="F15" s="52">
        <v>15.309999999939464</v>
      </c>
      <c r="G15" s="52">
        <v>3.5800000000162981</v>
      </c>
      <c r="H15" s="56">
        <f t="shared" si="1"/>
        <v>18.889999999955762</v>
      </c>
      <c r="I15" s="52">
        <v>0</v>
      </c>
      <c r="J15" s="52">
        <v>0</v>
      </c>
      <c r="K15" s="52">
        <v>0</v>
      </c>
      <c r="L15" s="53">
        <f t="shared" si="2"/>
        <v>33.069999999919673</v>
      </c>
      <c r="M15" s="52">
        <v>33.07</v>
      </c>
      <c r="N15" s="54">
        <v>44944</v>
      </c>
    </row>
    <row r="16" spans="1:15" ht="15" customHeight="1" x14ac:dyDescent="0.25">
      <c r="A16" s="51">
        <v>44946</v>
      </c>
      <c r="B16" s="52">
        <v>1479564.4099999995</v>
      </c>
      <c r="C16" s="52">
        <v>754355.87</v>
      </c>
      <c r="D16" s="52">
        <v>176421.84</v>
      </c>
      <c r="E16" s="52">
        <f t="shared" si="0"/>
        <v>930777.71</v>
      </c>
      <c r="F16" s="52">
        <v>754355.87</v>
      </c>
      <c r="G16" s="52">
        <v>176421.83999999997</v>
      </c>
      <c r="H16" s="56">
        <f t="shared" si="1"/>
        <v>930777.71</v>
      </c>
      <c r="I16" s="52">
        <v>0</v>
      </c>
      <c r="J16" s="52">
        <v>0</v>
      </c>
      <c r="K16" s="52">
        <v>0</v>
      </c>
      <c r="L16" s="53">
        <f t="shared" si="2"/>
        <v>3341119.8299999991</v>
      </c>
      <c r="M16" s="52">
        <v>3341119.83</v>
      </c>
      <c r="N16" s="54">
        <v>44949</v>
      </c>
    </row>
    <row r="17" spans="1:15" ht="15" customHeight="1" x14ac:dyDescent="0.25">
      <c r="A17" s="51" t="s">
        <v>102</v>
      </c>
      <c r="B17" s="52">
        <v>139413.55000000028</v>
      </c>
      <c r="C17" s="52">
        <v>1949.2099999999627</v>
      </c>
      <c r="D17" s="52">
        <v>455.86999999999534</v>
      </c>
      <c r="E17" s="52">
        <f t="shared" si="0"/>
        <v>2405.0799999999581</v>
      </c>
      <c r="F17" s="52">
        <v>1949.2099999999627</v>
      </c>
      <c r="G17" s="52">
        <v>455.86999999999534</v>
      </c>
      <c r="H17" s="56">
        <f t="shared" si="1"/>
        <v>2405.0799999999581</v>
      </c>
      <c r="I17" s="52">
        <v>0</v>
      </c>
      <c r="J17" s="52">
        <v>0</v>
      </c>
      <c r="K17" s="52">
        <v>0</v>
      </c>
      <c r="L17" s="53">
        <f t="shared" si="2"/>
        <v>144223.7100000002</v>
      </c>
      <c r="M17" s="52">
        <v>144223.71</v>
      </c>
      <c r="N17" s="54">
        <v>44950</v>
      </c>
    </row>
    <row r="18" spans="1:15" ht="15" customHeight="1" x14ac:dyDescent="0.25">
      <c r="A18" s="51" t="s">
        <v>103</v>
      </c>
      <c r="B18" s="52">
        <v>174.00999999977648</v>
      </c>
      <c r="C18" s="52">
        <v>0</v>
      </c>
      <c r="D18" s="52">
        <v>0</v>
      </c>
      <c r="E18" s="52">
        <f t="shared" si="0"/>
        <v>0</v>
      </c>
      <c r="F18" s="52">
        <v>0</v>
      </c>
      <c r="G18" s="52">
        <v>0</v>
      </c>
      <c r="H18" s="56">
        <f t="shared" si="1"/>
        <v>0</v>
      </c>
      <c r="I18" s="52">
        <v>0</v>
      </c>
      <c r="J18" s="52">
        <v>0</v>
      </c>
      <c r="K18" s="52">
        <v>0</v>
      </c>
      <c r="L18" s="53">
        <f t="shared" si="2"/>
        <v>174.00999999977648</v>
      </c>
      <c r="M18" s="52">
        <v>174.00999999977648</v>
      </c>
      <c r="N18" s="54">
        <v>44958</v>
      </c>
    </row>
    <row r="19" spans="1:15" ht="15" customHeight="1" x14ac:dyDescent="0.25">
      <c r="A19" s="55" t="s">
        <v>104</v>
      </c>
      <c r="B19" s="56">
        <v>30364.700000000186</v>
      </c>
      <c r="C19" s="56">
        <v>341.95999999996275</v>
      </c>
      <c r="D19" s="56">
        <v>79.979999999981374</v>
      </c>
      <c r="E19" s="52">
        <f t="shared" si="0"/>
        <v>421.93999999994412</v>
      </c>
      <c r="F19" s="56">
        <v>341.95999999996275</v>
      </c>
      <c r="G19" s="56">
        <v>79.980000000039581</v>
      </c>
      <c r="H19" s="56">
        <f t="shared" si="1"/>
        <v>421.94000000000233</v>
      </c>
      <c r="I19" s="56"/>
      <c r="J19" s="56"/>
      <c r="K19" s="56"/>
      <c r="L19" s="53">
        <f t="shared" si="2"/>
        <v>31208.580000000133</v>
      </c>
      <c r="M19" s="56">
        <v>31208.580000000133</v>
      </c>
      <c r="N19" s="57">
        <v>44963</v>
      </c>
    </row>
    <row r="20" spans="1:15" ht="15" customHeight="1" x14ac:dyDescent="0.25">
      <c r="A20" s="55">
        <v>44960</v>
      </c>
      <c r="B20" s="56">
        <v>1894794.6799999997</v>
      </c>
      <c r="C20" s="56">
        <v>907487.7</v>
      </c>
      <c r="D20" s="56">
        <v>212235.36</v>
      </c>
      <c r="E20" s="52">
        <f t="shared" si="0"/>
        <v>1119723.06</v>
      </c>
      <c r="F20" s="56">
        <v>907487.7</v>
      </c>
      <c r="G20" s="56">
        <v>212235.36000000004</v>
      </c>
      <c r="H20" s="56">
        <f t="shared" si="1"/>
        <v>1119723.06</v>
      </c>
      <c r="I20" s="56"/>
      <c r="J20" s="56"/>
      <c r="K20" s="56"/>
      <c r="L20" s="53">
        <f t="shared" si="2"/>
        <v>4134240.8</v>
      </c>
      <c r="M20" s="56">
        <v>4134240.8</v>
      </c>
      <c r="N20" s="57">
        <v>44963</v>
      </c>
    </row>
    <row r="21" spans="1:15" ht="15" customHeight="1" x14ac:dyDescent="0.25">
      <c r="A21" s="55" t="s">
        <v>105</v>
      </c>
      <c r="B21" s="56">
        <v>116373.76000000071</v>
      </c>
      <c r="C21" s="56">
        <v>591.86000000033528</v>
      </c>
      <c r="D21" s="56">
        <v>138.42000000004191</v>
      </c>
      <c r="E21" s="56">
        <f t="shared" si="0"/>
        <v>730.28000000037719</v>
      </c>
      <c r="F21" s="56">
        <v>591.86000000033528</v>
      </c>
      <c r="G21" s="56">
        <v>138.41999999992549</v>
      </c>
      <c r="H21" s="56">
        <f t="shared" si="1"/>
        <v>730.28000000026077</v>
      </c>
      <c r="I21" s="56"/>
      <c r="J21" s="56"/>
      <c r="K21" s="56"/>
      <c r="L21" s="56">
        <f t="shared" si="2"/>
        <v>117834.32000000135</v>
      </c>
      <c r="M21" s="56">
        <v>117834.32000000135</v>
      </c>
      <c r="N21" s="57">
        <v>44964</v>
      </c>
    </row>
    <row r="22" spans="1:15" ht="15" customHeight="1" x14ac:dyDescent="0.25">
      <c r="A22" s="55" t="s">
        <v>106</v>
      </c>
      <c r="B22" s="56">
        <v>0</v>
      </c>
      <c r="C22" s="56">
        <v>22.589999999850988</v>
      </c>
      <c r="D22" s="56">
        <v>5.2800000000279397</v>
      </c>
      <c r="E22" s="56">
        <f t="shared" si="0"/>
        <v>27.869999999878928</v>
      </c>
      <c r="F22" s="56">
        <v>22.589999999850988</v>
      </c>
      <c r="G22" s="56">
        <v>5.2800000000279397</v>
      </c>
      <c r="H22" s="56">
        <f t="shared" si="1"/>
        <v>27.869999999878928</v>
      </c>
      <c r="I22" s="56"/>
      <c r="J22" s="56"/>
      <c r="K22" s="56"/>
      <c r="L22" s="56">
        <f t="shared" si="2"/>
        <v>55.739999999757856</v>
      </c>
      <c r="M22" s="56">
        <v>55.739999999757856</v>
      </c>
      <c r="N22" s="57">
        <v>44972</v>
      </c>
    </row>
    <row r="23" spans="1:15" ht="15" customHeight="1" x14ac:dyDescent="0.25">
      <c r="A23" s="58">
        <v>44974</v>
      </c>
      <c r="B23" s="59">
        <v>1871619.7199999997</v>
      </c>
      <c r="C23" s="60">
        <v>891600.56999999983</v>
      </c>
      <c r="D23" s="60">
        <v>208519.18999999994</v>
      </c>
      <c r="E23" s="52">
        <f t="shared" si="0"/>
        <v>1100119.7599999998</v>
      </c>
      <c r="F23" s="60">
        <v>891600.56999999983</v>
      </c>
      <c r="G23" s="60">
        <v>208519.18999999994</v>
      </c>
      <c r="H23" s="56">
        <f t="shared" si="1"/>
        <v>1100119.7599999998</v>
      </c>
      <c r="I23" s="60"/>
      <c r="J23" s="60"/>
      <c r="K23" s="60"/>
      <c r="L23" s="53">
        <f t="shared" si="2"/>
        <v>4071859.2399999993</v>
      </c>
      <c r="M23" s="60">
        <v>4071859.2399999993</v>
      </c>
      <c r="N23" s="61">
        <v>44978</v>
      </c>
    </row>
    <row r="24" spans="1:15" ht="15" customHeight="1" x14ac:dyDescent="0.25">
      <c r="A24" s="58" t="s">
        <v>107</v>
      </c>
      <c r="B24" s="59">
        <v>1166759.3099999996</v>
      </c>
      <c r="C24" s="60">
        <v>169811.85999999987</v>
      </c>
      <c r="D24" s="60">
        <v>79617.260000000009</v>
      </c>
      <c r="E24" s="52">
        <f t="shared" si="0"/>
        <v>249429.11999999988</v>
      </c>
      <c r="F24" s="60">
        <v>169811.85999999987</v>
      </c>
      <c r="G24" s="60">
        <v>65440.239999999991</v>
      </c>
      <c r="H24" s="56">
        <f t="shared" si="1"/>
        <v>235252.09999999986</v>
      </c>
      <c r="I24" s="60"/>
      <c r="J24" s="60"/>
      <c r="K24" s="60"/>
      <c r="L24" s="53">
        <f t="shared" si="2"/>
        <v>1651440.5299999993</v>
      </c>
      <c r="M24" s="60">
        <v>1651440.5299999993</v>
      </c>
      <c r="N24" s="61">
        <v>44980</v>
      </c>
    </row>
    <row r="25" spans="1:15" ht="15" customHeight="1" x14ac:dyDescent="0.25">
      <c r="A25" s="58" t="s">
        <v>108</v>
      </c>
      <c r="B25" s="60">
        <v>96.450000001117587</v>
      </c>
      <c r="C25" s="60">
        <v>118.39000000013039</v>
      </c>
      <c r="D25" s="60">
        <v>27.690000000060536</v>
      </c>
      <c r="E25" s="52">
        <f t="shared" si="0"/>
        <v>146.08000000019092</v>
      </c>
      <c r="F25" s="60">
        <v>118.39000000013039</v>
      </c>
      <c r="G25" s="60">
        <v>27.690000000060536</v>
      </c>
      <c r="H25" s="56">
        <f t="shared" si="1"/>
        <v>146.08000000019092</v>
      </c>
      <c r="I25" s="60"/>
      <c r="J25" s="60"/>
      <c r="K25" s="60"/>
      <c r="L25" s="53">
        <f t="shared" si="2"/>
        <v>388.61000000149943</v>
      </c>
      <c r="M25" s="60">
        <v>388.61000000149943</v>
      </c>
      <c r="N25" s="62">
        <v>44984</v>
      </c>
    </row>
    <row r="26" spans="1:15" ht="15" customHeight="1" x14ac:dyDescent="0.25">
      <c r="A26" s="58" t="s">
        <v>109</v>
      </c>
      <c r="B26" s="60">
        <v>7714.0800000000745</v>
      </c>
      <c r="C26" s="60">
        <v>341.95000000018626</v>
      </c>
      <c r="D26" s="60">
        <v>79.96999999997206</v>
      </c>
      <c r="E26" s="52">
        <f t="shared" si="0"/>
        <v>421.92000000015832</v>
      </c>
      <c r="F26" s="60">
        <v>341.95000000018626</v>
      </c>
      <c r="G26" s="60">
        <v>79.96999999997206</v>
      </c>
      <c r="H26" s="56">
        <f t="shared" si="1"/>
        <v>421.92000000015832</v>
      </c>
      <c r="I26" s="60"/>
      <c r="J26" s="60"/>
      <c r="K26" s="60"/>
      <c r="L26" s="53">
        <f t="shared" si="2"/>
        <v>8557.9200000003912</v>
      </c>
      <c r="M26" s="60">
        <v>8557.9200000003912</v>
      </c>
      <c r="N26" s="62">
        <v>44991</v>
      </c>
    </row>
    <row r="27" spans="1:15" ht="15" customHeight="1" x14ac:dyDescent="0.25">
      <c r="A27" s="58">
        <v>44988</v>
      </c>
      <c r="B27" s="60">
        <v>6701322.4699999988</v>
      </c>
      <c r="C27" s="60">
        <v>2315872.65</v>
      </c>
      <c r="D27" s="60">
        <v>576600.38</v>
      </c>
      <c r="E27" s="52">
        <f t="shared" si="0"/>
        <v>2892473.03</v>
      </c>
      <c r="F27" s="60">
        <v>2315872.65</v>
      </c>
      <c r="G27" s="60">
        <v>566846.86</v>
      </c>
      <c r="H27" s="56">
        <f t="shared" si="1"/>
        <v>2882719.51</v>
      </c>
      <c r="I27" s="60"/>
      <c r="J27" s="60"/>
      <c r="K27" s="60"/>
      <c r="L27" s="53">
        <f t="shared" si="2"/>
        <v>12476515.009999998</v>
      </c>
      <c r="M27" s="60">
        <v>12476515.009999998</v>
      </c>
      <c r="N27" s="62">
        <v>44991</v>
      </c>
    </row>
    <row r="28" spans="1:15" ht="15" customHeight="1" x14ac:dyDescent="0.25">
      <c r="A28" s="58" t="s">
        <v>110</v>
      </c>
      <c r="B28" s="60">
        <v>49217.349999999627</v>
      </c>
      <c r="C28" s="60">
        <v>1835.8700000001118</v>
      </c>
      <c r="D28" s="60">
        <v>3437.5500000000466</v>
      </c>
      <c r="E28" s="52">
        <f t="shared" si="0"/>
        <v>5273.4200000001583</v>
      </c>
      <c r="F28" s="60">
        <v>1835.8700000001118</v>
      </c>
      <c r="G28" s="60">
        <v>2285.4699999999721</v>
      </c>
      <c r="H28" s="56">
        <f t="shared" si="1"/>
        <v>4121.3400000000838</v>
      </c>
      <c r="I28" s="60"/>
      <c r="J28" s="60"/>
      <c r="K28" s="60"/>
      <c r="L28" s="53">
        <f t="shared" si="2"/>
        <v>58612.10999999987</v>
      </c>
      <c r="M28" s="60">
        <v>58612.10999999987</v>
      </c>
      <c r="N28" s="62">
        <v>44995</v>
      </c>
    </row>
    <row r="29" spans="1:15" ht="15" customHeight="1" x14ac:dyDescent="0.25">
      <c r="A29" s="55" t="s">
        <v>111</v>
      </c>
      <c r="B29" s="56">
        <v>19577.929999999702</v>
      </c>
      <c r="C29" s="56">
        <v>5929.0999999996275</v>
      </c>
      <c r="D29" s="56">
        <v>1386.6599999999162</v>
      </c>
      <c r="E29" s="52">
        <f t="shared" si="0"/>
        <v>7315.7599999995437</v>
      </c>
      <c r="F29" s="56">
        <v>5929.0999999996275</v>
      </c>
      <c r="G29" s="56">
        <v>1386.660000000149</v>
      </c>
      <c r="H29" s="56">
        <f t="shared" si="1"/>
        <v>7315.7599999997765</v>
      </c>
      <c r="I29" s="56"/>
      <c r="J29" s="56"/>
      <c r="K29" s="56"/>
      <c r="L29" s="53">
        <f t="shared" si="2"/>
        <v>34209.449999999022</v>
      </c>
      <c r="M29" s="56">
        <v>34209.449999999022</v>
      </c>
      <c r="N29" s="57">
        <v>45000</v>
      </c>
      <c r="O29" s="14" t="s">
        <v>2</v>
      </c>
    </row>
    <row r="30" spans="1:15" ht="15" customHeight="1" x14ac:dyDescent="0.25">
      <c r="A30" s="55">
        <v>45002</v>
      </c>
      <c r="B30" s="56">
        <v>1646016.790000001</v>
      </c>
      <c r="C30" s="56">
        <v>798775.41000000015</v>
      </c>
      <c r="D30" s="56">
        <v>191425.40999999992</v>
      </c>
      <c r="E30" s="52">
        <f t="shared" si="0"/>
        <v>990200.82000000007</v>
      </c>
      <c r="F30" s="56">
        <v>798775.41000000015</v>
      </c>
      <c r="G30" s="56">
        <v>189981.6399999999</v>
      </c>
      <c r="H30" s="56">
        <f t="shared" si="1"/>
        <v>988757.05</v>
      </c>
      <c r="I30" s="56"/>
      <c r="J30" s="56"/>
      <c r="K30" s="56"/>
      <c r="L30" s="53">
        <f t="shared" si="2"/>
        <v>3624974.6600000011</v>
      </c>
      <c r="M30" s="56">
        <v>3624974.6600000011</v>
      </c>
      <c r="N30" s="57">
        <v>45005</v>
      </c>
    </row>
    <row r="31" spans="1:15" ht="15" customHeight="1" x14ac:dyDescent="0.25">
      <c r="A31" s="55" t="s">
        <v>112</v>
      </c>
      <c r="B31" s="56">
        <v>23.109999999403954</v>
      </c>
      <c r="C31" s="56">
        <v>47.360000000335276</v>
      </c>
      <c r="D31" s="56">
        <v>11.070000000065193</v>
      </c>
      <c r="E31" s="52">
        <f t="shared" si="0"/>
        <v>58.430000000400469</v>
      </c>
      <c r="F31" s="56">
        <v>47.360000000335276</v>
      </c>
      <c r="G31" s="56">
        <v>11.070000000065193</v>
      </c>
      <c r="H31" s="56">
        <f t="shared" si="1"/>
        <v>58.430000000400469</v>
      </c>
      <c r="I31" s="56"/>
      <c r="J31" s="56"/>
      <c r="K31" s="56"/>
      <c r="L31" s="53">
        <f t="shared" si="2"/>
        <v>139.97000000020489</v>
      </c>
      <c r="M31" s="56">
        <v>139.97000000020489</v>
      </c>
      <c r="N31" s="57">
        <v>45009</v>
      </c>
    </row>
    <row r="32" spans="1:15" ht="15" customHeight="1" x14ac:dyDescent="0.25">
      <c r="A32" s="55" t="s">
        <v>113</v>
      </c>
      <c r="B32" s="56">
        <v>1472956.0900000036</v>
      </c>
      <c r="C32" s="56">
        <v>734960.6099999994</v>
      </c>
      <c r="D32" s="56">
        <v>176152.91000000015</v>
      </c>
      <c r="E32" s="52">
        <f t="shared" si="0"/>
        <v>911113.51999999955</v>
      </c>
      <c r="F32" s="56">
        <v>734960.6099999994</v>
      </c>
      <c r="G32" s="56">
        <v>174785.77000000002</v>
      </c>
      <c r="H32" s="56">
        <f t="shared" si="1"/>
        <v>909746.37999999942</v>
      </c>
      <c r="I32" s="56"/>
      <c r="J32" s="56"/>
      <c r="K32" s="56"/>
      <c r="L32" s="53">
        <f t="shared" si="2"/>
        <v>3293815.9900000026</v>
      </c>
      <c r="M32" s="56">
        <v>3293815.9900000026</v>
      </c>
      <c r="N32" s="57">
        <v>45019</v>
      </c>
    </row>
    <row r="33" spans="1:15" ht="15" customHeight="1" thickBot="1" x14ac:dyDescent="0.3">
      <c r="A33" s="63" t="s">
        <v>41</v>
      </c>
      <c r="B33" s="64">
        <f t="shared" ref="B33:M33" si="3">SUM(B13:B32)</f>
        <v>18092475.540000003</v>
      </c>
      <c r="C33" s="64">
        <f t="shared" si="3"/>
        <v>7302052.0599999996</v>
      </c>
      <c r="D33" s="64">
        <f t="shared" si="3"/>
        <v>1799647.12</v>
      </c>
      <c r="E33" s="64">
        <f t="shared" si="3"/>
        <v>9101699.1799999997</v>
      </c>
      <c r="F33" s="64">
        <f t="shared" si="3"/>
        <v>7302052.0599999996</v>
      </c>
      <c r="G33" s="64">
        <f t="shared" si="3"/>
        <v>1770009.57</v>
      </c>
      <c r="H33" s="64">
        <f t="shared" si="3"/>
        <v>9072061.629999999</v>
      </c>
      <c r="I33" s="64">
        <f t="shared" si="3"/>
        <v>0</v>
      </c>
      <c r="J33" s="64">
        <f t="shared" si="3"/>
        <v>0</v>
      </c>
      <c r="K33" s="64">
        <f t="shared" si="3"/>
        <v>0</v>
      </c>
      <c r="L33" s="64">
        <f t="shared" si="3"/>
        <v>36266236.350000001</v>
      </c>
      <c r="M33" s="64">
        <f t="shared" si="3"/>
        <v>36266236.350000001</v>
      </c>
      <c r="N33" s="65">
        <f>M33-L33</f>
        <v>0</v>
      </c>
      <c r="O33" s="19"/>
    </row>
    <row r="34" spans="1:15" ht="15" customHeight="1" thickTop="1" x14ac:dyDescent="0.25">
      <c r="A34" s="51" t="s">
        <v>114</v>
      </c>
      <c r="B34" s="52">
        <v>0</v>
      </c>
      <c r="C34" s="52">
        <v>765.5</v>
      </c>
      <c r="D34" s="52">
        <v>179.02999999979511</v>
      </c>
      <c r="E34" s="52">
        <f t="shared" ref="E34:E53" si="4">SUM(C34:D34)</f>
        <v>944.52999999979511</v>
      </c>
      <c r="F34" s="52">
        <v>765.5</v>
      </c>
      <c r="G34" s="52">
        <v>179.03000000002794</v>
      </c>
      <c r="H34" s="52">
        <f t="shared" ref="H34:H53" si="5">SUM(F34:G34)</f>
        <v>944.53000000002794</v>
      </c>
      <c r="I34" s="52">
        <v>0</v>
      </c>
      <c r="J34" s="52">
        <v>0</v>
      </c>
      <c r="K34" s="52">
        <v>0</v>
      </c>
      <c r="L34" s="53">
        <f t="shared" ref="L34:L53" si="6">SUM(B34,E34,H34:K34)</f>
        <v>1889.059999999823</v>
      </c>
      <c r="M34" s="52">
        <v>1889.059999999823</v>
      </c>
      <c r="N34" s="54">
        <v>45023</v>
      </c>
    </row>
    <row r="35" spans="1:15" ht="15" customHeight="1" x14ac:dyDescent="0.25">
      <c r="A35" s="51" t="s">
        <v>115</v>
      </c>
      <c r="B35" s="52">
        <v>0</v>
      </c>
      <c r="C35" s="52">
        <v>25.040000000037253</v>
      </c>
      <c r="D35" s="52">
        <v>5.8500000000931323</v>
      </c>
      <c r="E35" s="52">
        <f t="shared" si="4"/>
        <v>30.890000000130385</v>
      </c>
      <c r="F35" s="52">
        <v>25.040000000037253</v>
      </c>
      <c r="G35" s="52">
        <v>5.8499999998603016</v>
      </c>
      <c r="H35" s="52">
        <f t="shared" si="5"/>
        <v>30.889999999897555</v>
      </c>
      <c r="I35" s="52">
        <v>0</v>
      </c>
      <c r="J35" s="52">
        <v>0</v>
      </c>
      <c r="K35" s="52">
        <v>0</v>
      </c>
      <c r="L35" s="53">
        <f t="shared" si="6"/>
        <v>61.78000000002794</v>
      </c>
      <c r="M35" s="52">
        <v>61.78000000002794</v>
      </c>
      <c r="N35" s="54">
        <v>45028</v>
      </c>
    </row>
    <row r="36" spans="1:15" ht="15" customHeight="1" x14ac:dyDescent="0.25">
      <c r="A36" s="51" t="s">
        <v>116</v>
      </c>
      <c r="B36" s="52">
        <v>13538.800000000745</v>
      </c>
      <c r="C36" s="52">
        <v>3815.480000000447</v>
      </c>
      <c r="D36" s="52">
        <v>892.33000000007451</v>
      </c>
      <c r="E36" s="52">
        <f t="shared" si="4"/>
        <v>4707.8100000005215</v>
      </c>
      <c r="F36" s="52">
        <v>3815.480000000447</v>
      </c>
      <c r="G36" s="52">
        <v>892.33000000007451</v>
      </c>
      <c r="H36" s="52">
        <f t="shared" si="5"/>
        <v>4707.8100000005215</v>
      </c>
      <c r="I36" s="52">
        <v>0</v>
      </c>
      <c r="J36" s="52">
        <v>0</v>
      </c>
      <c r="K36" s="52">
        <v>0</v>
      </c>
      <c r="L36" s="53">
        <f t="shared" si="6"/>
        <v>22954.420000001788</v>
      </c>
      <c r="M36" s="52">
        <v>22954.420000001788</v>
      </c>
      <c r="N36" s="54">
        <v>45030</v>
      </c>
      <c r="O36" s="14" t="s">
        <v>2</v>
      </c>
    </row>
    <row r="37" spans="1:15" ht="15" customHeight="1" x14ac:dyDescent="0.25">
      <c r="A37" s="51">
        <v>45030</v>
      </c>
      <c r="B37" s="52">
        <v>1498868.9599999972</v>
      </c>
      <c r="C37" s="52">
        <v>751862.10000000056</v>
      </c>
      <c r="D37" s="52">
        <v>180725.37000000011</v>
      </c>
      <c r="E37" s="52">
        <f t="shared" si="4"/>
        <v>932587.47000000067</v>
      </c>
      <c r="F37" s="52">
        <v>751862.10000000056</v>
      </c>
      <c r="G37" s="52">
        <v>179063.91000000015</v>
      </c>
      <c r="H37" s="52">
        <f t="shared" si="5"/>
        <v>930926.01000000071</v>
      </c>
      <c r="I37" s="52">
        <v>0</v>
      </c>
      <c r="J37" s="52">
        <v>0</v>
      </c>
      <c r="K37" s="52">
        <v>0</v>
      </c>
      <c r="L37" s="53">
        <f t="shared" si="6"/>
        <v>3362382.4399999985</v>
      </c>
      <c r="M37" s="52">
        <v>3362382.4399999985</v>
      </c>
      <c r="N37" s="54">
        <v>45033</v>
      </c>
    </row>
    <row r="38" spans="1:15" ht="15" customHeight="1" x14ac:dyDescent="0.25">
      <c r="A38" s="51">
        <v>45033</v>
      </c>
      <c r="B38" s="52">
        <v>399.37000000104308</v>
      </c>
      <c r="C38" s="52">
        <v>340.33000000007451</v>
      </c>
      <c r="D38" s="52">
        <v>79.589999999850988</v>
      </c>
      <c r="E38" s="52">
        <f t="shared" si="4"/>
        <v>419.91999999992549</v>
      </c>
      <c r="F38" s="52">
        <v>340.33000000007451</v>
      </c>
      <c r="G38" s="52">
        <v>79.589999999850988</v>
      </c>
      <c r="H38" s="52">
        <f t="shared" si="5"/>
        <v>419.91999999992549</v>
      </c>
      <c r="I38" s="52">
        <v>0</v>
      </c>
      <c r="J38" s="52">
        <v>0</v>
      </c>
      <c r="K38" s="52">
        <v>0</v>
      </c>
      <c r="L38" s="53">
        <f t="shared" si="6"/>
        <v>1239.2100000008941</v>
      </c>
      <c r="M38" s="52">
        <v>1239.2100000008941</v>
      </c>
      <c r="N38" s="54">
        <v>45037</v>
      </c>
    </row>
    <row r="39" spans="1:15" ht="15" customHeight="1" x14ac:dyDescent="0.25">
      <c r="A39" s="51" t="s">
        <v>117</v>
      </c>
      <c r="B39" s="52">
        <v>768.53999999910593</v>
      </c>
      <c r="C39" s="52">
        <v>361.95000000018626</v>
      </c>
      <c r="D39" s="52">
        <v>84.650000000139698</v>
      </c>
      <c r="E39" s="52">
        <f t="shared" si="4"/>
        <v>446.60000000032596</v>
      </c>
      <c r="F39" s="52">
        <v>361.95000000018626</v>
      </c>
      <c r="G39" s="52">
        <v>84.650000000139698</v>
      </c>
      <c r="H39" s="52">
        <f t="shared" si="5"/>
        <v>446.60000000032596</v>
      </c>
      <c r="I39" s="52">
        <v>0</v>
      </c>
      <c r="J39" s="52">
        <v>0</v>
      </c>
      <c r="K39" s="52">
        <v>0</v>
      </c>
      <c r="L39" s="53">
        <f t="shared" si="6"/>
        <v>1661.7399999997579</v>
      </c>
      <c r="M39" s="52">
        <v>1661.7399999997579</v>
      </c>
      <c r="N39" s="54">
        <v>45042</v>
      </c>
    </row>
    <row r="40" spans="1:15" ht="15" customHeight="1" x14ac:dyDescent="0.25">
      <c r="A40" s="51">
        <v>45044</v>
      </c>
      <c r="B40" s="52">
        <v>1558175.2899999991</v>
      </c>
      <c r="C40" s="52">
        <v>764476.55999999866</v>
      </c>
      <c r="D40" s="52">
        <v>183866.86999999988</v>
      </c>
      <c r="E40" s="52">
        <f t="shared" si="4"/>
        <v>948343.42999999854</v>
      </c>
      <c r="F40" s="52">
        <v>764476.55999999866</v>
      </c>
      <c r="G40" s="52">
        <v>182109.79000000004</v>
      </c>
      <c r="H40" s="52">
        <f t="shared" si="5"/>
        <v>946586.3499999987</v>
      </c>
      <c r="I40" s="52">
        <v>0</v>
      </c>
      <c r="J40" s="52">
        <v>0</v>
      </c>
      <c r="K40" s="52">
        <v>0</v>
      </c>
      <c r="L40" s="53">
        <f t="shared" si="6"/>
        <v>3453105.0699999966</v>
      </c>
      <c r="M40" s="52">
        <v>3453105.0699999966</v>
      </c>
      <c r="N40" s="54">
        <v>45047</v>
      </c>
    </row>
    <row r="41" spans="1:15" ht="15" customHeight="1" x14ac:dyDescent="0.25">
      <c r="A41" s="51" t="s">
        <v>118</v>
      </c>
      <c r="B41" s="52">
        <v>16797.800000000745</v>
      </c>
      <c r="C41" s="52">
        <v>1273.1900000013411</v>
      </c>
      <c r="D41" s="52">
        <v>297.77000000001863</v>
      </c>
      <c r="E41" s="52">
        <f t="shared" si="4"/>
        <v>1570.9600000013597</v>
      </c>
      <c r="F41" s="52">
        <v>1273.1900000013411</v>
      </c>
      <c r="G41" s="52">
        <v>297.77000000001863</v>
      </c>
      <c r="H41" s="52">
        <f t="shared" si="5"/>
        <v>1570.9600000013597</v>
      </c>
      <c r="I41" s="52">
        <v>0</v>
      </c>
      <c r="J41" s="52">
        <v>0</v>
      </c>
      <c r="K41" s="52">
        <v>0</v>
      </c>
      <c r="L41" s="53">
        <f t="shared" si="6"/>
        <v>19939.720000003465</v>
      </c>
      <c r="M41" s="52">
        <v>19939.720000003465</v>
      </c>
      <c r="N41" s="54">
        <v>45051</v>
      </c>
    </row>
    <row r="42" spans="1:15" ht="15" customHeight="1" x14ac:dyDescent="0.25">
      <c r="A42" s="51">
        <v>45058</v>
      </c>
      <c r="B42" s="52">
        <v>1572388.4600000009</v>
      </c>
      <c r="C42" s="52">
        <v>778350.69999999925</v>
      </c>
      <c r="D42" s="52">
        <v>186519.54000000004</v>
      </c>
      <c r="E42" s="52">
        <f t="shared" si="4"/>
        <v>964870.23999999929</v>
      </c>
      <c r="F42" s="52">
        <v>778350.69999999925</v>
      </c>
      <c r="G42" s="52">
        <v>185066.78999999957</v>
      </c>
      <c r="H42" s="52">
        <f t="shared" si="5"/>
        <v>963417.48999999883</v>
      </c>
      <c r="I42" s="52">
        <v>0</v>
      </c>
      <c r="J42" s="52">
        <v>0</v>
      </c>
      <c r="K42" s="52">
        <v>0</v>
      </c>
      <c r="L42" s="53">
        <f t="shared" si="6"/>
        <v>3500676.189999999</v>
      </c>
      <c r="M42" s="52">
        <v>3500676.19</v>
      </c>
      <c r="N42" s="54">
        <v>45061</v>
      </c>
    </row>
    <row r="43" spans="1:15" ht="15" customHeight="1" x14ac:dyDescent="0.25">
      <c r="A43" s="51" t="s">
        <v>119</v>
      </c>
      <c r="B43" s="52">
        <v>15.829999998211861</v>
      </c>
      <c r="C43" s="52">
        <v>740.67999999970198</v>
      </c>
      <c r="D43" s="52">
        <v>173.21999999973923</v>
      </c>
      <c r="E43" s="52">
        <f t="shared" si="4"/>
        <v>913.89999999944121</v>
      </c>
      <c r="F43" s="52">
        <v>740.67999999970198</v>
      </c>
      <c r="G43" s="52">
        <v>173.22000000020489</v>
      </c>
      <c r="H43" s="52">
        <f t="shared" si="5"/>
        <v>913.89999999990687</v>
      </c>
      <c r="I43" s="52">
        <v>0</v>
      </c>
      <c r="J43" s="52">
        <v>0</v>
      </c>
      <c r="K43" s="52">
        <v>0</v>
      </c>
      <c r="L43" s="53">
        <f t="shared" si="6"/>
        <v>1843.6299999975599</v>
      </c>
      <c r="M43" s="52">
        <v>1843.6299999975599</v>
      </c>
      <c r="N43" s="54">
        <v>45065</v>
      </c>
    </row>
    <row r="44" spans="1:15" ht="15" customHeight="1" x14ac:dyDescent="0.25">
      <c r="A44" s="51" t="s">
        <v>120</v>
      </c>
      <c r="B44" s="52">
        <v>35.350000001490116</v>
      </c>
      <c r="C44" s="52">
        <v>105.06000000052154</v>
      </c>
      <c r="D44" s="52">
        <v>24.570000000298023</v>
      </c>
      <c r="E44" s="52">
        <f t="shared" si="4"/>
        <v>129.63000000081956</v>
      </c>
      <c r="F44" s="52">
        <v>105.06000000052154</v>
      </c>
      <c r="G44" s="52">
        <v>24.569999999832362</v>
      </c>
      <c r="H44" s="52">
        <f t="shared" si="5"/>
        <v>129.6300000003539</v>
      </c>
      <c r="I44" s="52">
        <v>0</v>
      </c>
      <c r="J44" s="52">
        <v>0</v>
      </c>
      <c r="K44" s="52">
        <v>0</v>
      </c>
      <c r="L44" s="53">
        <f t="shared" si="6"/>
        <v>294.61000000266358</v>
      </c>
      <c r="M44" s="52">
        <v>294.61</v>
      </c>
      <c r="N44" s="54">
        <v>45070</v>
      </c>
      <c r="O44" s="14" t="s">
        <v>2</v>
      </c>
    </row>
    <row r="45" spans="1:15" ht="15" customHeight="1" x14ac:dyDescent="0.25">
      <c r="A45" s="51">
        <v>45072</v>
      </c>
      <c r="B45" s="52">
        <v>1667807.3500000015</v>
      </c>
      <c r="C45" s="52">
        <v>815870.02999999933</v>
      </c>
      <c r="D45" s="52">
        <v>195497.62999999989</v>
      </c>
      <c r="E45" s="52">
        <f t="shared" si="4"/>
        <v>1011367.6599999992</v>
      </c>
      <c r="F45" s="52">
        <v>815870.02999999933</v>
      </c>
      <c r="G45" s="52">
        <v>194036.35000000009</v>
      </c>
      <c r="H45" s="52">
        <f t="shared" si="5"/>
        <v>1009906.3799999994</v>
      </c>
      <c r="I45" s="52">
        <v>0</v>
      </c>
      <c r="J45" s="52">
        <v>0</v>
      </c>
      <c r="K45" s="52">
        <v>0</v>
      </c>
      <c r="L45" s="53">
        <f t="shared" si="6"/>
        <v>3689081.39</v>
      </c>
      <c r="M45" s="52">
        <v>3689081.39</v>
      </c>
      <c r="N45" s="54">
        <v>45076</v>
      </c>
    </row>
    <row r="46" spans="1:15" ht="15" customHeight="1" x14ac:dyDescent="0.25">
      <c r="A46" s="51" t="s">
        <v>121</v>
      </c>
      <c r="B46" s="52">
        <v>177.16999999806285</v>
      </c>
      <c r="C46" s="52">
        <v>278.79000000096858</v>
      </c>
      <c r="D46" s="52">
        <v>65.200000000186265</v>
      </c>
      <c r="E46" s="52">
        <f t="shared" si="4"/>
        <v>343.99000000115484</v>
      </c>
      <c r="F46" s="52">
        <v>278.79000000096858</v>
      </c>
      <c r="G46" s="52">
        <v>65.200000000186265</v>
      </c>
      <c r="H46" s="52">
        <f t="shared" si="5"/>
        <v>343.99000000115484</v>
      </c>
      <c r="I46" s="52">
        <v>0</v>
      </c>
      <c r="J46" s="52">
        <v>0</v>
      </c>
      <c r="K46" s="52">
        <v>0</v>
      </c>
      <c r="L46" s="53">
        <f t="shared" si="6"/>
        <v>865.15000000037253</v>
      </c>
      <c r="M46" s="52">
        <v>865.15000000037253</v>
      </c>
      <c r="N46" s="54">
        <v>45079</v>
      </c>
    </row>
    <row r="47" spans="1:15" ht="15" customHeight="1" x14ac:dyDescent="0.25">
      <c r="A47" s="51" t="s">
        <v>122</v>
      </c>
      <c r="B47" s="52">
        <v>9989.6299999989569</v>
      </c>
      <c r="C47" s="52">
        <v>341.95999999903142</v>
      </c>
      <c r="D47" s="52">
        <v>79.96999999973923</v>
      </c>
      <c r="E47" s="52">
        <f t="shared" si="4"/>
        <v>421.92999999877065</v>
      </c>
      <c r="F47" s="52">
        <v>341.95999999903142</v>
      </c>
      <c r="G47" s="52">
        <v>79.96999999973923</v>
      </c>
      <c r="H47" s="52">
        <f t="shared" si="5"/>
        <v>421.92999999877065</v>
      </c>
      <c r="I47" s="52">
        <v>0</v>
      </c>
      <c r="J47" s="52">
        <v>0</v>
      </c>
      <c r="K47" s="52">
        <v>0</v>
      </c>
      <c r="L47" s="53">
        <f t="shared" si="6"/>
        <v>10833.489999996498</v>
      </c>
      <c r="M47" s="52">
        <v>10833.489999996498</v>
      </c>
      <c r="N47" s="54">
        <v>45084</v>
      </c>
    </row>
    <row r="48" spans="1:15" ht="15" customHeight="1" x14ac:dyDescent="0.25">
      <c r="A48" s="51">
        <v>45086</v>
      </c>
      <c r="B48" s="52">
        <v>1492232.3100000024</v>
      </c>
      <c r="C48" s="52">
        <v>747912.25999999978</v>
      </c>
      <c r="D48" s="52">
        <v>180101.93000000017</v>
      </c>
      <c r="E48" s="52">
        <f t="shared" si="4"/>
        <v>928014.19</v>
      </c>
      <c r="F48" s="52">
        <v>747912.25999999978</v>
      </c>
      <c r="G48" s="52">
        <v>178509.70000000019</v>
      </c>
      <c r="H48" s="52">
        <f t="shared" si="5"/>
        <v>926421.96</v>
      </c>
      <c r="I48" s="52">
        <v>0</v>
      </c>
      <c r="J48" s="52">
        <v>0</v>
      </c>
      <c r="K48" s="52">
        <v>0</v>
      </c>
      <c r="L48" s="53">
        <f t="shared" si="6"/>
        <v>3346668.4600000023</v>
      </c>
      <c r="M48" s="52">
        <v>3346668.4600000023</v>
      </c>
      <c r="N48" s="54">
        <v>45089</v>
      </c>
    </row>
    <row r="49" spans="1:15" ht="15" customHeight="1" x14ac:dyDescent="0.25">
      <c r="A49" s="55" t="s">
        <v>123</v>
      </c>
      <c r="B49" s="56">
        <v>132.80000000074506</v>
      </c>
      <c r="C49" s="56">
        <v>384.12000000104308</v>
      </c>
      <c r="D49" s="56">
        <v>89.850000000093132</v>
      </c>
      <c r="E49" s="52">
        <f t="shared" si="4"/>
        <v>473.97000000113621</v>
      </c>
      <c r="F49" s="56">
        <v>384.12000000104308</v>
      </c>
      <c r="G49" s="56">
        <v>89.850000000093132</v>
      </c>
      <c r="H49" s="52">
        <f t="shared" si="5"/>
        <v>473.97000000113621</v>
      </c>
      <c r="I49" s="56"/>
      <c r="J49" s="56"/>
      <c r="K49" s="56"/>
      <c r="L49" s="53">
        <f t="shared" si="6"/>
        <v>1080.7400000030175</v>
      </c>
      <c r="M49" s="52">
        <v>1080.7400000030175</v>
      </c>
      <c r="N49" s="57">
        <v>45093</v>
      </c>
    </row>
    <row r="50" spans="1:15" ht="15" customHeight="1" x14ac:dyDescent="0.25">
      <c r="A50" s="55" t="s">
        <v>124</v>
      </c>
      <c r="B50" s="56">
        <v>4276.019999999553</v>
      </c>
      <c r="C50" s="56">
        <v>837.97999999858439</v>
      </c>
      <c r="D50" s="56">
        <v>195.96999999973923</v>
      </c>
      <c r="E50" s="52">
        <f t="shared" si="4"/>
        <v>1033.9499999983236</v>
      </c>
      <c r="F50" s="56">
        <v>837.97999999858439</v>
      </c>
      <c r="G50" s="56">
        <v>195.96999999973923</v>
      </c>
      <c r="H50" s="52">
        <f t="shared" si="5"/>
        <v>1033.9499999983236</v>
      </c>
      <c r="I50" s="56"/>
      <c r="J50" s="56"/>
      <c r="K50" s="56"/>
      <c r="L50" s="53">
        <f t="shared" si="6"/>
        <v>6343.9199999962002</v>
      </c>
      <c r="M50" s="52">
        <v>6343.9199999962002</v>
      </c>
      <c r="N50" s="57">
        <v>45098</v>
      </c>
    </row>
    <row r="51" spans="1:15" ht="15" customHeight="1" x14ac:dyDescent="0.25">
      <c r="A51" s="55">
        <v>45100</v>
      </c>
      <c r="B51" s="56">
        <v>1712800.3000000007</v>
      </c>
      <c r="C51" s="56">
        <v>848977.41000000015</v>
      </c>
      <c r="D51" s="56">
        <v>204404.85000000009</v>
      </c>
      <c r="E51" s="52">
        <f t="shared" si="4"/>
        <v>1053382.2600000002</v>
      </c>
      <c r="F51" s="56">
        <v>848977.41000000015</v>
      </c>
      <c r="G51" s="56">
        <v>202776.72999999998</v>
      </c>
      <c r="H51" s="52">
        <f t="shared" si="5"/>
        <v>1051754.1400000001</v>
      </c>
      <c r="I51" s="56"/>
      <c r="J51" s="56"/>
      <c r="K51" s="56"/>
      <c r="L51" s="53">
        <f t="shared" si="6"/>
        <v>3817936.7000000011</v>
      </c>
      <c r="M51" s="52">
        <v>3817936.7000000011</v>
      </c>
      <c r="N51" s="57">
        <v>45103</v>
      </c>
    </row>
    <row r="52" spans="1:15" ht="15" customHeight="1" x14ac:dyDescent="0.25">
      <c r="A52" s="55" t="s">
        <v>125</v>
      </c>
      <c r="B52" s="56">
        <v>40498.839999999851</v>
      </c>
      <c r="C52" s="56">
        <v>238.04000000096858</v>
      </c>
      <c r="D52" s="56">
        <v>55.680000000167638</v>
      </c>
      <c r="E52" s="52">
        <f t="shared" si="4"/>
        <v>293.72000000113621</v>
      </c>
      <c r="F52" s="56">
        <v>238.04000000096858</v>
      </c>
      <c r="G52" s="56">
        <v>55.680000000167638</v>
      </c>
      <c r="H52" s="52">
        <f t="shared" si="5"/>
        <v>293.72000000113621</v>
      </c>
      <c r="I52" s="56"/>
      <c r="J52" s="56"/>
      <c r="K52" s="56"/>
      <c r="L52" s="53">
        <f t="shared" si="6"/>
        <v>41086.280000002123</v>
      </c>
      <c r="M52" s="52">
        <v>41086.280000002123</v>
      </c>
      <c r="N52" s="57">
        <v>45107</v>
      </c>
    </row>
    <row r="53" spans="1:15" ht="15" customHeight="1" x14ac:dyDescent="0.25">
      <c r="A53" s="55" t="s">
        <v>126</v>
      </c>
      <c r="B53" s="56">
        <v>13021.699999999255</v>
      </c>
      <c r="C53" s="56">
        <v>602.16999999992549</v>
      </c>
      <c r="D53" s="56">
        <v>140.83999999985099</v>
      </c>
      <c r="E53" s="52">
        <f t="shared" si="4"/>
        <v>743.00999999977648</v>
      </c>
      <c r="F53" s="56">
        <v>602.16999999992549</v>
      </c>
      <c r="G53" s="56">
        <v>140.83999999985099</v>
      </c>
      <c r="H53" s="52">
        <f t="shared" si="5"/>
        <v>743.00999999977648</v>
      </c>
      <c r="I53" s="56"/>
      <c r="J53" s="56"/>
      <c r="K53" s="56"/>
      <c r="L53" s="53">
        <f t="shared" si="6"/>
        <v>14507.719999998808</v>
      </c>
      <c r="M53" s="52">
        <v>14507.719999998808</v>
      </c>
      <c r="N53" s="57">
        <v>45112</v>
      </c>
    </row>
    <row r="54" spans="1:15" ht="15" customHeight="1" x14ac:dyDescent="0.25">
      <c r="A54" s="78" t="s">
        <v>58</v>
      </c>
      <c r="B54" s="76">
        <f t="shared" ref="B54:M54" si="7">SUM(B34:B53)</f>
        <v>9601924.5199999996</v>
      </c>
      <c r="C54" s="76">
        <f t="shared" si="7"/>
        <v>4717559.3500000006</v>
      </c>
      <c r="D54" s="76">
        <f t="shared" si="7"/>
        <v>1133480.71</v>
      </c>
      <c r="E54" s="76">
        <f t="shared" si="7"/>
        <v>5851040.0600000005</v>
      </c>
      <c r="F54" s="76">
        <f t="shared" si="7"/>
        <v>4717559.3500000006</v>
      </c>
      <c r="G54" s="76">
        <f t="shared" si="7"/>
        <v>1123927.7899999998</v>
      </c>
      <c r="H54" s="76">
        <f t="shared" si="7"/>
        <v>5841487.1399999987</v>
      </c>
      <c r="I54" s="76">
        <f t="shared" si="7"/>
        <v>0</v>
      </c>
      <c r="J54" s="76">
        <f t="shared" si="7"/>
        <v>0</v>
      </c>
      <c r="K54" s="76">
        <f t="shared" si="7"/>
        <v>0</v>
      </c>
      <c r="L54" s="76">
        <f t="shared" si="7"/>
        <v>21294451.719999999</v>
      </c>
      <c r="M54" s="76">
        <f t="shared" si="7"/>
        <v>21294451.719999999</v>
      </c>
      <c r="N54" s="79">
        <f>M54-L54</f>
        <v>0</v>
      </c>
    </row>
    <row r="55" spans="1:15" ht="15" customHeight="1" x14ac:dyDescent="0.25">
      <c r="A55" s="78">
        <v>45114</v>
      </c>
      <c r="B55" s="52">
        <v>1890490.2399999984</v>
      </c>
      <c r="C55" s="52">
        <v>932491.33999999985</v>
      </c>
      <c r="D55" s="52">
        <v>225856.10000000009</v>
      </c>
      <c r="E55" s="52">
        <f t="shared" ref="E55:E72" si="8">SUM(C55:D55)</f>
        <v>1158347.44</v>
      </c>
      <c r="F55" s="52">
        <v>932491.33999999985</v>
      </c>
      <c r="G55" s="52">
        <v>224032.16000000015</v>
      </c>
      <c r="H55" s="52">
        <f t="shared" ref="H55:H72" si="9">SUM(F55:G55)</f>
        <v>1156523.5</v>
      </c>
      <c r="I55" s="52">
        <v>0</v>
      </c>
      <c r="J55" s="52">
        <v>0</v>
      </c>
      <c r="K55" s="52">
        <v>0</v>
      </c>
      <c r="L55" s="53">
        <f t="shared" ref="L55:L72" si="10">SUM(B55,E55,H55:K55)</f>
        <v>4205361.1799999978</v>
      </c>
      <c r="M55" s="52">
        <v>4205361.1799999978</v>
      </c>
      <c r="N55" s="54">
        <v>45117</v>
      </c>
    </row>
    <row r="56" spans="1:15" ht="15" customHeight="1" x14ac:dyDescent="0.25">
      <c r="A56" s="78" t="s">
        <v>127</v>
      </c>
      <c r="B56" s="52">
        <v>5928.7400000020862</v>
      </c>
      <c r="C56" s="52">
        <v>2200.7400000002235</v>
      </c>
      <c r="D56" s="52">
        <v>514.67999999970198</v>
      </c>
      <c r="E56" s="52">
        <f t="shared" si="8"/>
        <v>2715.4199999999255</v>
      </c>
      <c r="F56" s="52">
        <v>2200.7400000002235</v>
      </c>
      <c r="G56" s="52">
        <v>514.68000000016764</v>
      </c>
      <c r="H56" s="52">
        <f t="shared" si="9"/>
        <v>2715.4200000003912</v>
      </c>
      <c r="I56" s="52">
        <v>0</v>
      </c>
      <c r="J56" s="52">
        <v>0</v>
      </c>
      <c r="K56" s="52">
        <v>0</v>
      </c>
      <c r="L56" s="53">
        <f t="shared" si="10"/>
        <v>11359.580000002403</v>
      </c>
      <c r="M56" s="52"/>
      <c r="N56" s="54"/>
    </row>
    <row r="57" spans="1:15" ht="15" customHeight="1" x14ac:dyDescent="0.25">
      <c r="A57" s="78" t="s">
        <v>128</v>
      </c>
      <c r="B57" s="52">
        <v>3257.5599999986589</v>
      </c>
      <c r="C57" s="52">
        <v>0</v>
      </c>
      <c r="D57" s="52">
        <v>248.18000000016764</v>
      </c>
      <c r="E57" s="52">
        <f t="shared" si="8"/>
        <v>248.18000000016764</v>
      </c>
      <c r="F57" s="52">
        <v>0</v>
      </c>
      <c r="G57" s="52">
        <v>213.58999999985099</v>
      </c>
      <c r="H57" s="52">
        <f t="shared" si="9"/>
        <v>213.58999999985099</v>
      </c>
      <c r="I57" s="52">
        <v>0</v>
      </c>
      <c r="J57" s="52">
        <v>0</v>
      </c>
      <c r="K57" s="52">
        <v>0</v>
      </c>
      <c r="L57" s="53">
        <f t="shared" si="10"/>
        <v>3719.3299999986775</v>
      </c>
      <c r="M57" s="52">
        <v>15078.91</v>
      </c>
      <c r="N57" s="54">
        <v>45121</v>
      </c>
      <c r="O57" s="14" t="s">
        <v>129</v>
      </c>
    </row>
    <row r="58" spans="1:15" ht="15" customHeight="1" x14ac:dyDescent="0.25">
      <c r="A58" s="78" t="s">
        <v>130</v>
      </c>
      <c r="B58" s="52">
        <v>0</v>
      </c>
      <c r="C58" s="52">
        <v>31.990000000223517</v>
      </c>
      <c r="D58" s="52">
        <v>7.4799999999813735</v>
      </c>
      <c r="E58" s="52">
        <f t="shared" si="8"/>
        <v>39.470000000204891</v>
      </c>
      <c r="F58" s="52">
        <v>31.990000000223517</v>
      </c>
      <c r="G58" s="52">
        <v>7.4799999999813735</v>
      </c>
      <c r="H58" s="52">
        <f t="shared" si="9"/>
        <v>39.470000000204891</v>
      </c>
      <c r="I58" s="52">
        <v>0</v>
      </c>
      <c r="J58" s="52">
        <v>0</v>
      </c>
      <c r="K58" s="52">
        <v>0</v>
      </c>
      <c r="L58" s="53">
        <f t="shared" si="10"/>
        <v>78.940000000409782</v>
      </c>
      <c r="M58" s="52">
        <v>78.940000000409782</v>
      </c>
      <c r="N58" s="54">
        <v>45126</v>
      </c>
    </row>
    <row r="59" spans="1:15" ht="15" customHeight="1" x14ac:dyDescent="0.25">
      <c r="A59" s="78">
        <v>45128</v>
      </c>
      <c r="B59" s="52">
        <v>1447612.8500000015</v>
      </c>
      <c r="C59" s="52">
        <v>721990.0700000003</v>
      </c>
      <c r="D59" s="52">
        <v>178242.06000000006</v>
      </c>
      <c r="E59" s="52">
        <f t="shared" si="8"/>
        <v>900232.13000000035</v>
      </c>
      <c r="F59" s="52">
        <v>721990.0700000003</v>
      </c>
      <c r="G59" s="52">
        <v>176186.33999999985</v>
      </c>
      <c r="H59" s="52">
        <f t="shared" si="9"/>
        <v>898176.41000000015</v>
      </c>
      <c r="I59" s="52">
        <v>0</v>
      </c>
      <c r="J59" s="52">
        <v>0</v>
      </c>
      <c r="K59" s="52">
        <v>0</v>
      </c>
      <c r="L59" s="53">
        <f t="shared" si="10"/>
        <v>3246021.390000002</v>
      </c>
      <c r="M59" s="52">
        <v>3246021.390000002</v>
      </c>
      <c r="N59" s="54">
        <v>45131</v>
      </c>
    </row>
    <row r="60" spans="1:15" ht="15" customHeight="1" x14ac:dyDescent="0.25">
      <c r="A60" s="78" t="s">
        <v>131</v>
      </c>
      <c r="B60" s="52">
        <v>62.75</v>
      </c>
      <c r="C60" s="52">
        <v>231.71999999880791</v>
      </c>
      <c r="D60" s="52">
        <v>54.199999999720603</v>
      </c>
      <c r="E60" s="52">
        <f t="shared" si="8"/>
        <v>285.91999999852851</v>
      </c>
      <c r="F60" s="52">
        <v>231.71999999880791</v>
      </c>
      <c r="G60" s="52">
        <v>54.200000000186265</v>
      </c>
      <c r="H60" s="52">
        <f t="shared" si="9"/>
        <v>285.91999999899417</v>
      </c>
      <c r="I60" s="52">
        <v>0</v>
      </c>
      <c r="J60" s="52">
        <v>0</v>
      </c>
      <c r="K60" s="52">
        <v>0</v>
      </c>
      <c r="L60" s="53">
        <f t="shared" si="10"/>
        <v>634.58999999752268</v>
      </c>
      <c r="M60" s="52">
        <v>634.58999999752268</v>
      </c>
      <c r="N60" s="54">
        <v>45135</v>
      </c>
    </row>
    <row r="61" spans="1:15" ht="15" customHeight="1" x14ac:dyDescent="0.25">
      <c r="A61" s="78" t="s">
        <v>132</v>
      </c>
      <c r="B61" s="52">
        <v>0</v>
      </c>
      <c r="C61" s="52">
        <v>23.679999999701977</v>
      </c>
      <c r="D61" s="52">
        <v>5.5400000000372529</v>
      </c>
      <c r="E61" s="52">
        <f t="shared" si="8"/>
        <v>29.21999999973923</v>
      </c>
      <c r="F61" s="52">
        <v>23.679999999701977</v>
      </c>
      <c r="G61" s="52">
        <v>5.5400000000372529</v>
      </c>
      <c r="H61" s="52">
        <f t="shared" si="9"/>
        <v>29.21999999973923</v>
      </c>
      <c r="I61" s="52">
        <v>0</v>
      </c>
      <c r="J61" s="52">
        <v>0</v>
      </c>
      <c r="K61" s="52">
        <v>0</v>
      </c>
      <c r="L61" s="53">
        <f t="shared" si="10"/>
        <v>58.439999999478459</v>
      </c>
      <c r="M61" s="52">
        <v>58.44</v>
      </c>
      <c r="N61" s="54">
        <v>45140</v>
      </c>
    </row>
    <row r="62" spans="1:15" ht="15" customHeight="1" x14ac:dyDescent="0.25">
      <c r="A62" s="78" t="s">
        <v>133</v>
      </c>
      <c r="B62" s="52">
        <v>30282.969999998808</v>
      </c>
      <c r="C62" s="52">
        <v>341.97000000067055</v>
      </c>
      <c r="D62" s="52">
        <v>79.979999999981374</v>
      </c>
      <c r="E62" s="52">
        <f t="shared" si="8"/>
        <v>421.95000000065193</v>
      </c>
      <c r="F62" s="52">
        <v>341.97000000067055</v>
      </c>
      <c r="G62" s="52">
        <v>79.979999999981374</v>
      </c>
      <c r="H62" s="52">
        <f t="shared" si="9"/>
        <v>421.95000000065193</v>
      </c>
      <c r="I62" s="52">
        <v>0</v>
      </c>
      <c r="J62" s="52">
        <v>0</v>
      </c>
      <c r="K62" s="52">
        <v>0</v>
      </c>
      <c r="L62" s="53">
        <f t="shared" si="10"/>
        <v>31126.870000000112</v>
      </c>
      <c r="M62" s="52">
        <v>31126.870000000112</v>
      </c>
      <c r="N62" s="54">
        <v>45142</v>
      </c>
    </row>
    <row r="63" spans="1:15" ht="15" customHeight="1" x14ac:dyDescent="0.25">
      <c r="A63" s="78">
        <v>45142</v>
      </c>
      <c r="B63" s="52">
        <v>1515400.4400000013</v>
      </c>
      <c r="C63" s="52">
        <v>731352.8599999994</v>
      </c>
      <c r="D63" s="52">
        <v>181949.03000000026</v>
      </c>
      <c r="E63" s="52">
        <f t="shared" si="8"/>
        <v>913301.88999999966</v>
      </c>
      <c r="F63" s="52">
        <v>731352.8599999994</v>
      </c>
      <c r="G63" s="52">
        <v>179889.22999999998</v>
      </c>
      <c r="H63" s="52">
        <f t="shared" si="9"/>
        <v>911242.08999999939</v>
      </c>
      <c r="I63" s="52">
        <v>0</v>
      </c>
      <c r="J63" s="52">
        <v>0</v>
      </c>
      <c r="K63" s="52">
        <v>0</v>
      </c>
      <c r="L63" s="53">
        <f t="shared" si="10"/>
        <v>3339944.4200000004</v>
      </c>
      <c r="M63" s="52">
        <v>3339944.4200000004</v>
      </c>
      <c r="N63" s="54">
        <v>45145</v>
      </c>
    </row>
    <row r="64" spans="1:15" ht="15" customHeight="1" x14ac:dyDescent="0.25">
      <c r="A64" s="78" t="s">
        <v>145</v>
      </c>
      <c r="B64" s="52">
        <v>45.899999998509884</v>
      </c>
      <c r="C64" s="52">
        <v>134.72000000067055</v>
      </c>
      <c r="D64" s="52">
        <v>31.509999999776483</v>
      </c>
      <c r="E64" s="52">
        <f t="shared" si="8"/>
        <v>166.23000000044703</v>
      </c>
      <c r="F64" s="52">
        <v>134.72000000067055</v>
      </c>
      <c r="G64" s="52">
        <v>31.509999999776483</v>
      </c>
      <c r="H64" s="52">
        <f t="shared" si="9"/>
        <v>166.23000000044703</v>
      </c>
      <c r="I64" s="52">
        <v>0</v>
      </c>
      <c r="J64" s="52">
        <v>0</v>
      </c>
      <c r="K64" s="52">
        <v>0</v>
      </c>
      <c r="L64" s="53">
        <f t="shared" si="10"/>
        <v>378.35999999940395</v>
      </c>
      <c r="M64" s="52">
        <v>378.35999999940395</v>
      </c>
      <c r="N64" s="54">
        <v>45149</v>
      </c>
    </row>
    <row r="65" spans="1:21" ht="15" customHeight="1" x14ac:dyDescent="0.25">
      <c r="A65" s="78">
        <v>45156</v>
      </c>
      <c r="B65" s="52">
        <v>1461476.5199999996</v>
      </c>
      <c r="C65" s="52">
        <v>703311.16000000015</v>
      </c>
      <c r="D65" s="52">
        <v>178152.14000000013</v>
      </c>
      <c r="E65" s="52">
        <f t="shared" si="8"/>
        <v>881463.30000000028</v>
      </c>
      <c r="F65" s="52">
        <v>703311.16000000015</v>
      </c>
      <c r="G65" s="52">
        <v>175703.8200000003</v>
      </c>
      <c r="H65" s="52">
        <f t="shared" si="9"/>
        <v>879014.98000000045</v>
      </c>
      <c r="I65" s="52">
        <v>0</v>
      </c>
      <c r="J65" s="52">
        <v>0</v>
      </c>
      <c r="K65" s="52">
        <v>0</v>
      </c>
      <c r="L65" s="53">
        <f t="shared" si="10"/>
        <v>3221954.8000000003</v>
      </c>
      <c r="M65" s="52">
        <v>3221954.8000000003</v>
      </c>
      <c r="N65" s="54">
        <v>45159</v>
      </c>
    </row>
    <row r="66" spans="1:21" ht="15" customHeight="1" x14ac:dyDescent="0.25">
      <c r="A66" s="78" t="s">
        <v>146</v>
      </c>
      <c r="B66" s="52">
        <v>15900.070000000298</v>
      </c>
      <c r="C66" s="52">
        <v>0</v>
      </c>
      <c r="D66" s="52">
        <v>1698.4199999999255</v>
      </c>
      <c r="E66" s="52">
        <f t="shared" si="8"/>
        <v>1698.4199999999255</v>
      </c>
      <c r="F66" s="52">
        <v>0</v>
      </c>
      <c r="G66" s="52">
        <v>1047.9499999997206</v>
      </c>
      <c r="H66" s="52">
        <f t="shared" si="9"/>
        <v>1047.9499999997206</v>
      </c>
      <c r="I66" s="52">
        <v>0</v>
      </c>
      <c r="J66" s="52">
        <v>0</v>
      </c>
      <c r="K66" s="52">
        <v>0</v>
      </c>
      <c r="L66" s="53">
        <f t="shared" si="10"/>
        <v>18646.439999999944</v>
      </c>
      <c r="M66" s="52">
        <v>18646.439999999944</v>
      </c>
      <c r="N66" s="54">
        <v>45163</v>
      </c>
    </row>
    <row r="67" spans="1:21" ht="15" customHeight="1" x14ac:dyDescent="0.25">
      <c r="A67" s="78" t="s">
        <v>147</v>
      </c>
      <c r="B67" s="52">
        <v>1676919.1799999997</v>
      </c>
      <c r="C67" s="52">
        <v>751299.5700000003</v>
      </c>
      <c r="D67" s="52">
        <v>193670.79000000004</v>
      </c>
      <c r="E67" s="52">
        <f t="shared" si="8"/>
        <v>944970.36000000034</v>
      </c>
      <c r="F67" s="52">
        <v>751299.5700000003</v>
      </c>
      <c r="G67" s="52">
        <v>190267.60000000009</v>
      </c>
      <c r="H67" s="52">
        <f t="shared" si="9"/>
        <v>941567.17000000039</v>
      </c>
      <c r="I67" s="52">
        <v>0</v>
      </c>
      <c r="J67" s="52">
        <v>0</v>
      </c>
      <c r="K67" s="52">
        <v>0</v>
      </c>
      <c r="L67" s="53">
        <f t="shared" si="10"/>
        <v>3563456.7100000004</v>
      </c>
      <c r="M67" s="52">
        <v>3563456.7100000004</v>
      </c>
      <c r="N67" s="54">
        <v>45174</v>
      </c>
    </row>
    <row r="68" spans="1:21" ht="15" customHeight="1" x14ac:dyDescent="0.25">
      <c r="A68" s="78" t="s">
        <v>148</v>
      </c>
      <c r="B68" s="52">
        <v>143.30999999493361</v>
      </c>
      <c r="C68" s="52">
        <v>423.45999999903142</v>
      </c>
      <c r="D68" s="52">
        <v>99.020000000018626</v>
      </c>
      <c r="E68" s="52">
        <f t="shared" si="8"/>
        <v>522.47999999905005</v>
      </c>
      <c r="F68" s="52">
        <v>423.45999999903142</v>
      </c>
      <c r="G68" s="52">
        <v>99.020000000018626</v>
      </c>
      <c r="H68" s="52">
        <f t="shared" si="9"/>
        <v>522.47999999905005</v>
      </c>
      <c r="I68" s="52">
        <v>0</v>
      </c>
      <c r="J68" s="52">
        <v>0</v>
      </c>
      <c r="K68" s="52">
        <v>0</v>
      </c>
      <c r="L68" s="53">
        <f t="shared" si="10"/>
        <v>1188.2699999930337</v>
      </c>
      <c r="M68" s="52">
        <v>1188.27</v>
      </c>
      <c r="N68" s="54">
        <v>45177</v>
      </c>
    </row>
    <row r="69" spans="1:21" ht="15" customHeight="1" x14ac:dyDescent="0.25">
      <c r="A69" s="78" t="s">
        <v>149</v>
      </c>
      <c r="B69" s="52">
        <v>198.85000000149012</v>
      </c>
      <c r="C69" s="52">
        <v>272.77000000141561</v>
      </c>
      <c r="D69" s="52">
        <v>63.810000000055879</v>
      </c>
      <c r="E69" s="52">
        <f t="shared" si="8"/>
        <v>336.58000000147149</v>
      </c>
      <c r="F69" s="52">
        <v>272.77000000141561</v>
      </c>
      <c r="G69" s="52">
        <v>63.810000000055879</v>
      </c>
      <c r="H69" s="52">
        <f t="shared" si="9"/>
        <v>336.58000000147149</v>
      </c>
      <c r="I69" s="52">
        <v>0</v>
      </c>
      <c r="J69" s="52">
        <v>0</v>
      </c>
      <c r="K69" s="52">
        <v>0</v>
      </c>
      <c r="L69" s="53">
        <f t="shared" si="10"/>
        <v>872.0100000044331</v>
      </c>
      <c r="M69" s="52">
        <v>872.0100000044331</v>
      </c>
      <c r="N69" s="54">
        <v>45182</v>
      </c>
    </row>
    <row r="70" spans="1:21" ht="15" customHeight="1" x14ac:dyDescent="0.25">
      <c r="A70" s="78">
        <v>45184</v>
      </c>
      <c r="B70" s="52">
        <v>1707481.5200000033</v>
      </c>
      <c r="C70" s="52">
        <v>750420.75</v>
      </c>
      <c r="D70" s="52">
        <v>198400.37999999989</v>
      </c>
      <c r="E70" s="52">
        <f t="shared" si="8"/>
        <v>948821.12999999989</v>
      </c>
      <c r="F70" s="52">
        <v>750420.75</v>
      </c>
      <c r="G70" s="52">
        <v>193742.93000000017</v>
      </c>
      <c r="H70" s="52">
        <f t="shared" si="9"/>
        <v>944163.68000000017</v>
      </c>
      <c r="I70" s="52">
        <v>0</v>
      </c>
      <c r="J70" s="52">
        <v>0</v>
      </c>
      <c r="K70" s="52">
        <v>0</v>
      </c>
      <c r="L70" s="53">
        <f t="shared" si="10"/>
        <v>3600466.3300000033</v>
      </c>
      <c r="M70" s="52">
        <v>3600466.3300000033</v>
      </c>
      <c r="N70" s="54">
        <v>45187</v>
      </c>
    </row>
    <row r="71" spans="1:21" ht="15" customHeight="1" x14ac:dyDescent="0.25">
      <c r="A71" s="78" t="s">
        <v>150</v>
      </c>
      <c r="B71" s="52">
        <v>3863.4799999967217</v>
      </c>
      <c r="C71" s="52">
        <v>1012.5799999982119</v>
      </c>
      <c r="D71" s="52">
        <v>236.81000000005588</v>
      </c>
      <c r="E71" s="52">
        <f t="shared" si="8"/>
        <v>1249.3899999982677</v>
      </c>
      <c r="F71" s="52">
        <v>1012.5799999982119</v>
      </c>
      <c r="G71" s="52">
        <v>236.80999999959022</v>
      </c>
      <c r="H71" s="52">
        <f t="shared" si="9"/>
        <v>1249.3899999978021</v>
      </c>
      <c r="I71" s="52">
        <v>0</v>
      </c>
      <c r="J71" s="52">
        <v>0</v>
      </c>
      <c r="K71" s="52">
        <v>0</v>
      </c>
      <c r="L71" s="53">
        <f t="shared" si="10"/>
        <v>6362.2599999927916</v>
      </c>
      <c r="M71" s="52">
        <v>6362.2599999927916</v>
      </c>
      <c r="N71" s="54">
        <v>45191</v>
      </c>
    </row>
    <row r="72" spans="1:21" ht="15" customHeight="1" x14ac:dyDescent="0.25">
      <c r="A72" s="78" t="s">
        <v>151</v>
      </c>
      <c r="B72" s="52">
        <v>1677173.1199999973</v>
      </c>
      <c r="C72" s="52">
        <v>690370.76000000164</v>
      </c>
      <c r="D72" s="52">
        <v>190086.77000000048</v>
      </c>
      <c r="E72" s="52">
        <f t="shared" si="8"/>
        <v>880457.53000000212</v>
      </c>
      <c r="F72" s="52">
        <v>690370.76000000164</v>
      </c>
      <c r="G72" s="52">
        <v>184728.22000000067</v>
      </c>
      <c r="H72" s="52">
        <f t="shared" si="9"/>
        <v>875098.98000000231</v>
      </c>
      <c r="I72" s="52">
        <v>0</v>
      </c>
      <c r="J72" s="52">
        <v>0</v>
      </c>
      <c r="K72" s="52">
        <v>0</v>
      </c>
      <c r="L72" s="53">
        <f t="shared" si="10"/>
        <v>3432729.6300000018</v>
      </c>
      <c r="M72" s="52">
        <v>3432729.6300000018</v>
      </c>
      <c r="N72" s="54">
        <v>45201</v>
      </c>
    </row>
    <row r="73" spans="1:21" ht="15" customHeight="1" thickBot="1" x14ac:dyDescent="0.3">
      <c r="A73" s="78" t="s">
        <v>77</v>
      </c>
      <c r="B73" s="64">
        <f t="shared" ref="B73:M73" si="11">SUM(B55:B72)</f>
        <v>11436237.499999993</v>
      </c>
      <c r="C73" s="64">
        <f t="shared" si="11"/>
        <v>5285910.1400000006</v>
      </c>
      <c r="D73" s="64">
        <f t="shared" si="11"/>
        <v>1349396.9000000004</v>
      </c>
      <c r="E73" s="64">
        <f t="shared" si="11"/>
        <v>6635307.04</v>
      </c>
      <c r="F73" s="64">
        <f t="shared" si="11"/>
        <v>5285910.1400000006</v>
      </c>
      <c r="G73" s="64">
        <f t="shared" si="11"/>
        <v>1326904.8700000006</v>
      </c>
      <c r="H73" s="64">
        <f t="shared" si="11"/>
        <v>6612815.0100000007</v>
      </c>
      <c r="I73" s="64">
        <f t="shared" si="11"/>
        <v>0</v>
      </c>
      <c r="J73" s="64">
        <f t="shared" si="11"/>
        <v>0</v>
      </c>
      <c r="K73" s="64">
        <f t="shared" si="11"/>
        <v>0</v>
      </c>
      <c r="L73" s="64">
        <f t="shared" si="11"/>
        <v>24684359.549999993</v>
      </c>
      <c r="M73" s="64">
        <f t="shared" si="11"/>
        <v>24684359.550000001</v>
      </c>
      <c r="N73" s="82">
        <f>SUM(M73-L73)</f>
        <v>7.4505805969238281E-9</v>
      </c>
    </row>
    <row r="74" spans="1:21" ht="15" customHeight="1" thickTop="1" x14ac:dyDescent="0.25">
      <c r="A74" s="58" t="s">
        <v>152</v>
      </c>
      <c r="B74" s="52">
        <v>2782.5500000044703</v>
      </c>
      <c r="C74" s="52">
        <v>1038.4600000008941</v>
      </c>
      <c r="D74" s="52">
        <v>242.86999999918044</v>
      </c>
      <c r="E74" s="52">
        <f>SUM(C74:D74)</f>
        <v>1281.3300000000745</v>
      </c>
      <c r="F74" s="52">
        <v>1038.4600000008941</v>
      </c>
      <c r="G74" s="52">
        <v>242.86999999918044</v>
      </c>
      <c r="H74" s="52">
        <f t="shared" ref="H74:H79" si="12">SUM(F74:G74)</f>
        <v>1281.3300000000745</v>
      </c>
      <c r="I74" s="52">
        <v>0</v>
      </c>
      <c r="J74" s="52">
        <v>0</v>
      </c>
      <c r="K74" s="52">
        <v>0</v>
      </c>
      <c r="L74" s="53">
        <f>SUM(B74,E74,H74:K74)</f>
        <v>5345.2100000046194</v>
      </c>
      <c r="M74" s="52">
        <v>5345.2100000046194</v>
      </c>
      <c r="N74" s="57">
        <v>45205</v>
      </c>
    </row>
    <row r="75" spans="1:21" ht="15" customHeight="1" x14ac:dyDescent="0.25">
      <c r="A75" s="78" t="s">
        <v>153</v>
      </c>
      <c r="B75" s="52">
        <v>0</v>
      </c>
      <c r="C75" s="52">
        <v>26.639999996870756</v>
      </c>
      <c r="D75" s="52">
        <v>6.2300000004470348</v>
      </c>
      <c r="E75" s="52">
        <f t="shared" ref="E75:E79" si="13">SUM(C75:D75)</f>
        <v>32.869999997317791</v>
      </c>
      <c r="F75" s="52">
        <v>26.639999996870756</v>
      </c>
      <c r="G75" s="52">
        <v>6.2300000004470348</v>
      </c>
      <c r="H75" s="52">
        <f t="shared" si="12"/>
        <v>32.869999997317791</v>
      </c>
      <c r="I75" s="52">
        <v>0</v>
      </c>
      <c r="J75" s="52">
        <v>0</v>
      </c>
      <c r="K75" s="52">
        <v>0</v>
      </c>
      <c r="L75" s="53">
        <f t="shared" ref="L75:L79" si="14">SUM(B75,E75,H75:K75)</f>
        <v>65.739999994635582</v>
      </c>
      <c r="M75" s="52">
        <v>65.739999994635582</v>
      </c>
      <c r="N75" s="54">
        <v>45210</v>
      </c>
    </row>
    <row r="76" spans="1:21" ht="15" customHeight="1" x14ac:dyDescent="0.25">
      <c r="A76" s="78" t="s">
        <v>154</v>
      </c>
      <c r="B76" s="52">
        <v>14674.259999997914</v>
      </c>
      <c r="C76" s="52">
        <v>0</v>
      </c>
      <c r="D76" s="52">
        <v>1563.9400000004098</v>
      </c>
      <c r="E76" s="52">
        <f t="shared" si="13"/>
        <v>1563.9400000004098</v>
      </c>
      <c r="F76" s="52">
        <v>0</v>
      </c>
      <c r="G76" s="52">
        <v>964.98000000044703</v>
      </c>
      <c r="H76" s="52">
        <f t="shared" si="12"/>
        <v>964.98000000044703</v>
      </c>
      <c r="I76" s="52">
        <v>0</v>
      </c>
      <c r="J76" s="52">
        <v>0</v>
      </c>
      <c r="K76" s="52">
        <v>0</v>
      </c>
      <c r="L76" s="53">
        <f>SUM(B76,E76,H76)</f>
        <v>17203.179999998771</v>
      </c>
      <c r="M76" s="52">
        <v>17203.179999998771</v>
      </c>
      <c r="N76" s="54">
        <v>45210</v>
      </c>
    </row>
    <row r="77" spans="1:21" ht="15" customHeight="1" x14ac:dyDescent="0.25">
      <c r="A77" s="78">
        <v>45212</v>
      </c>
      <c r="B77" s="52">
        <v>1549205.549999997</v>
      </c>
      <c r="C77" s="52">
        <v>650709.73000000045</v>
      </c>
      <c r="D77" s="52">
        <v>186979.83999999985</v>
      </c>
      <c r="E77" s="52">
        <f t="shared" si="13"/>
        <v>837689.5700000003</v>
      </c>
      <c r="F77" s="52">
        <v>650709.73000000045</v>
      </c>
      <c r="G77" s="52">
        <v>180744.26999999955</v>
      </c>
      <c r="H77" s="52">
        <f t="shared" si="12"/>
        <v>831454</v>
      </c>
      <c r="I77" s="52"/>
      <c r="J77" s="52"/>
      <c r="K77" s="52"/>
      <c r="L77" s="53">
        <f>SUM(B77,E77,H77)</f>
        <v>3218349.1199999973</v>
      </c>
      <c r="M77" s="52">
        <v>3218349.1199999973</v>
      </c>
      <c r="N77" s="54">
        <v>45215</v>
      </c>
    </row>
    <row r="78" spans="1:21" ht="15" customHeight="1" x14ac:dyDescent="0.25">
      <c r="A78" s="78" t="s">
        <v>155</v>
      </c>
      <c r="B78" s="52">
        <v>2577.5500000044703</v>
      </c>
      <c r="C78" s="52">
        <v>889.44999999925494</v>
      </c>
      <c r="D78" s="52">
        <v>315.45999999996275</v>
      </c>
      <c r="E78" s="52">
        <f t="shared" si="13"/>
        <v>1204.9099999992177</v>
      </c>
      <c r="F78" s="52">
        <v>889.44999999925494</v>
      </c>
      <c r="G78" s="52">
        <v>315.45999999996275</v>
      </c>
      <c r="H78" s="52">
        <f t="shared" si="12"/>
        <v>1204.9099999992177</v>
      </c>
      <c r="I78" s="52"/>
      <c r="J78" s="52"/>
      <c r="K78" s="52"/>
      <c r="L78" s="53">
        <f>SUM(B78,E78,H78)</f>
        <v>4987.3700000029057</v>
      </c>
      <c r="M78" s="52">
        <v>4987.3700000029057</v>
      </c>
      <c r="N78" s="54">
        <v>45219</v>
      </c>
    </row>
    <row r="79" spans="1:21" ht="15" customHeight="1" x14ac:dyDescent="0.25">
      <c r="A79" s="78" t="s">
        <v>156</v>
      </c>
      <c r="B79" s="52">
        <v>421.94999999552965</v>
      </c>
      <c r="C79" s="52">
        <v>118.91000000014901</v>
      </c>
      <c r="D79" s="52">
        <v>27.809999999590218</v>
      </c>
      <c r="E79" s="52">
        <f t="shared" si="13"/>
        <v>146.71999999973923</v>
      </c>
      <c r="F79" s="52">
        <v>118.91000000014901</v>
      </c>
      <c r="G79" s="52">
        <v>27.809999999590218</v>
      </c>
      <c r="H79" s="52">
        <f t="shared" si="12"/>
        <v>146.71999999973923</v>
      </c>
      <c r="I79" s="52">
        <v>0</v>
      </c>
      <c r="J79" s="52">
        <v>0</v>
      </c>
      <c r="K79" s="52">
        <v>0</v>
      </c>
      <c r="L79" s="53">
        <f t="shared" si="14"/>
        <v>715.38999999500811</v>
      </c>
      <c r="M79" s="52">
        <v>715.38999999500811</v>
      </c>
      <c r="N79" s="54">
        <v>45224</v>
      </c>
      <c r="U79" s="14" t="s">
        <v>2</v>
      </c>
    </row>
    <row r="80" spans="1:21" ht="15" customHeight="1" x14ac:dyDescent="0.25">
      <c r="A80" s="78">
        <v>45226</v>
      </c>
      <c r="B80" s="52">
        <v>1397644.0100000054</v>
      </c>
      <c r="C80" s="52">
        <v>621538.61000000313</v>
      </c>
      <c r="D80" s="52">
        <v>185013.02000000048</v>
      </c>
      <c r="E80" s="52">
        <f>SUM(C80:D80)</f>
        <v>806551.63000000361</v>
      </c>
      <c r="F80" s="52">
        <v>621538.61000000313</v>
      </c>
      <c r="G80" s="52">
        <v>177820</v>
      </c>
      <c r="H80" s="52">
        <f>SUM(F80:G80)</f>
        <v>799358.61000000313</v>
      </c>
      <c r="I80" s="52">
        <v>0</v>
      </c>
      <c r="J80" s="52">
        <v>0</v>
      </c>
      <c r="K80" s="52">
        <v>0</v>
      </c>
      <c r="L80" s="53">
        <f>SUM(B80,E80,H80:K80)</f>
        <v>3003554.2500000121</v>
      </c>
      <c r="M80" s="52">
        <v>3003554.2500000121</v>
      </c>
      <c r="N80" s="54">
        <v>45229</v>
      </c>
    </row>
    <row r="81" spans="1:14" ht="15" customHeight="1" x14ac:dyDescent="0.25">
      <c r="A81" s="78" t="s">
        <v>157</v>
      </c>
      <c r="B81" s="52">
        <v>886.89999999850988</v>
      </c>
      <c r="C81" s="52">
        <v>945.25999999791384</v>
      </c>
      <c r="D81" s="52">
        <v>253.50999999977648</v>
      </c>
      <c r="E81" s="52">
        <f>SUM(C81:D81)</f>
        <v>1198.7699999976903</v>
      </c>
      <c r="F81" s="52">
        <v>945.25999999791384</v>
      </c>
      <c r="G81" s="52">
        <v>253.51000000070781</v>
      </c>
      <c r="H81" s="52">
        <f>SUM(F81:G81)</f>
        <v>1198.7699999986216</v>
      </c>
      <c r="I81" s="52">
        <v>0</v>
      </c>
      <c r="J81" s="52">
        <v>0</v>
      </c>
      <c r="K81" s="52">
        <v>0</v>
      </c>
      <c r="L81" s="53">
        <f>SUM(B81,E81,H81:K81)</f>
        <v>3284.4399999948218</v>
      </c>
      <c r="M81" s="52">
        <v>3284.4399999948218</v>
      </c>
      <c r="N81" s="54">
        <v>45231</v>
      </c>
    </row>
    <row r="82" spans="1:14" ht="15" customHeight="1" x14ac:dyDescent="0.25">
      <c r="A82" s="78" t="s">
        <v>158</v>
      </c>
      <c r="B82" s="52">
        <v>6321.9500000029802</v>
      </c>
      <c r="C82" s="52">
        <v>341.94999999925494</v>
      </c>
      <c r="D82" s="52">
        <v>79.979999999515712</v>
      </c>
      <c r="E82" s="52">
        <f t="shared" ref="E82:E96" si="15">SUM(C82:D82)</f>
        <v>421.92999999877065</v>
      </c>
      <c r="F82" s="52">
        <v>341.94999999925494</v>
      </c>
      <c r="G82" s="52">
        <v>79.979999999515712</v>
      </c>
      <c r="H82" s="52">
        <f t="shared" ref="H82:H96" si="16">SUM(F82:G82)</f>
        <v>421.92999999877065</v>
      </c>
      <c r="I82" s="52">
        <v>0</v>
      </c>
      <c r="J82" s="52">
        <v>0</v>
      </c>
      <c r="K82" s="52">
        <v>0</v>
      </c>
      <c r="L82" s="53">
        <f t="shared" ref="L82:L96" si="17">SUM(B82,E82,H82:K82)</f>
        <v>7165.8100000005215</v>
      </c>
      <c r="M82" s="52">
        <v>7165.8100000005215</v>
      </c>
      <c r="N82" s="54">
        <v>45232</v>
      </c>
    </row>
    <row r="83" spans="1:14" ht="15" customHeight="1" x14ac:dyDescent="0.25">
      <c r="A83" s="78">
        <v>45239</v>
      </c>
      <c r="B83" s="52">
        <v>1484085.8200000003</v>
      </c>
      <c r="C83" s="52">
        <v>632067.29000000283</v>
      </c>
      <c r="D83" s="52">
        <v>199100.48000000045</v>
      </c>
      <c r="E83" s="52">
        <f t="shared" si="15"/>
        <v>831167.77000000328</v>
      </c>
      <c r="F83" s="52">
        <v>632067.29000000283</v>
      </c>
      <c r="G83" s="52">
        <v>189864.36000000034</v>
      </c>
      <c r="H83" s="52">
        <f t="shared" si="16"/>
        <v>821931.65000000317</v>
      </c>
      <c r="I83" s="52">
        <v>0</v>
      </c>
      <c r="J83" s="52">
        <v>0</v>
      </c>
      <c r="K83" s="52">
        <v>0</v>
      </c>
      <c r="L83" s="53">
        <f t="shared" si="17"/>
        <v>3137185.2400000067</v>
      </c>
      <c r="M83" s="52">
        <v>3137185.2400000067</v>
      </c>
      <c r="N83" s="54">
        <v>45243</v>
      </c>
    </row>
    <row r="84" spans="1:14" ht="15" customHeight="1" x14ac:dyDescent="0.25">
      <c r="A84" s="78" t="s">
        <v>159</v>
      </c>
      <c r="B84" s="52">
        <v>170.68999999761581</v>
      </c>
      <c r="C84" s="52">
        <v>387.88999999687076</v>
      </c>
      <c r="D84" s="52">
        <v>90.709999999962747</v>
      </c>
      <c r="E84" s="52">
        <f t="shared" si="15"/>
        <v>478.5999999968335</v>
      </c>
      <c r="F84" s="52">
        <v>387.88999999687076</v>
      </c>
      <c r="G84" s="52">
        <v>90.709999999962747</v>
      </c>
      <c r="H84" s="52">
        <f t="shared" si="16"/>
        <v>478.5999999968335</v>
      </c>
      <c r="I84" s="52">
        <v>0</v>
      </c>
      <c r="J84" s="52">
        <v>0</v>
      </c>
      <c r="K84" s="52">
        <v>0</v>
      </c>
      <c r="L84" s="53">
        <f t="shared" si="17"/>
        <v>1127.8899999912828</v>
      </c>
      <c r="M84" s="52">
        <v>1127.8899999912828</v>
      </c>
      <c r="N84" s="54">
        <v>45247</v>
      </c>
    </row>
    <row r="85" spans="1:14" ht="15" customHeight="1" x14ac:dyDescent="0.25">
      <c r="A85" s="78" t="s">
        <v>160</v>
      </c>
      <c r="B85" s="52">
        <v>1238.1999999955297</v>
      </c>
      <c r="C85" s="52">
        <v>474.36000000312924</v>
      </c>
      <c r="D85" s="52">
        <v>110.93999999947846</v>
      </c>
      <c r="E85" s="52">
        <f t="shared" si="15"/>
        <v>585.3000000026077</v>
      </c>
      <c r="F85" s="52">
        <v>474.36000000312924</v>
      </c>
      <c r="G85" s="52">
        <v>110.93999999947846</v>
      </c>
      <c r="H85" s="52">
        <f t="shared" si="16"/>
        <v>585.3000000026077</v>
      </c>
      <c r="I85" s="52">
        <v>0</v>
      </c>
      <c r="J85" s="52">
        <v>0</v>
      </c>
      <c r="K85" s="52">
        <v>0</v>
      </c>
      <c r="L85" s="53">
        <f t="shared" si="17"/>
        <v>2408.8000000007451</v>
      </c>
      <c r="M85" s="52">
        <v>2408.8000000007451</v>
      </c>
      <c r="N85" s="54">
        <v>45252</v>
      </c>
    </row>
    <row r="86" spans="1:14" ht="15" customHeight="1" x14ac:dyDescent="0.25">
      <c r="A86" s="78">
        <v>45252</v>
      </c>
      <c r="B86" s="52">
        <v>2482250.5800000057</v>
      </c>
      <c r="C86" s="52">
        <v>941314.97999999672</v>
      </c>
      <c r="D86" s="52">
        <v>314699.99000000022</v>
      </c>
      <c r="E86" s="52">
        <f t="shared" si="15"/>
        <v>1256014.9699999969</v>
      </c>
      <c r="F86" s="52">
        <v>941314.97999999672</v>
      </c>
      <c r="G86" s="52">
        <v>298253.12000000011</v>
      </c>
      <c r="H86" s="52">
        <f t="shared" si="16"/>
        <v>1239568.0999999968</v>
      </c>
      <c r="I86" s="52">
        <v>0</v>
      </c>
      <c r="J86" s="52">
        <v>0</v>
      </c>
      <c r="K86" s="52">
        <v>0</v>
      </c>
      <c r="L86" s="53">
        <f t="shared" si="17"/>
        <v>4977833.6499999994</v>
      </c>
      <c r="M86" s="52">
        <v>4977833.6499999994</v>
      </c>
      <c r="N86" s="54">
        <v>45252</v>
      </c>
    </row>
    <row r="87" spans="1:14" ht="15" customHeight="1" x14ac:dyDescent="0.25">
      <c r="A87" s="78">
        <v>45257</v>
      </c>
      <c r="B87" s="52">
        <v>9197.2100000008941</v>
      </c>
      <c r="C87" s="52">
        <v>3024.0300000011921</v>
      </c>
      <c r="D87" s="52">
        <v>977.65000000037253</v>
      </c>
      <c r="E87" s="52">
        <f t="shared" si="15"/>
        <v>4001.6800000015646</v>
      </c>
      <c r="F87" s="52">
        <v>3024.0300000011921</v>
      </c>
      <c r="G87" s="52">
        <v>940.95999999996275</v>
      </c>
      <c r="H87" s="52">
        <f t="shared" si="16"/>
        <v>3964.9900000011548</v>
      </c>
      <c r="I87" s="52">
        <v>0</v>
      </c>
      <c r="J87" s="52">
        <v>0</v>
      </c>
      <c r="K87" s="52">
        <v>0</v>
      </c>
      <c r="L87" s="53">
        <f t="shared" si="17"/>
        <v>17163.880000003614</v>
      </c>
      <c r="M87" s="52">
        <v>17163.880000003614</v>
      </c>
      <c r="N87" s="54">
        <v>45261</v>
      </c>
    </row>
    <row r="88" spans="1:14" ht="15" customHeight="1" x14ac:dyDescent="0.25">
      <c r="A88" s="78" t="s">
        <v>161</v>
      </c>
      <c r="B88" s="52">
        <v>0</v>
      </c>
      <c r="C88" s="52">
        <v>0</v>
      </c>
      <c r="D88" s="52">
        <v>45.240000000223517</v>
      </c>
      <c r="E88" s="52">
        <f t="shared" si="15"/>
        <v>45.240000000223517</v>
      </c>
      <c r="F88" s="52">
        <v>0</v>
      </c>
      <c r="G88" s="52">
        <v>34.300000000745058</v>
      </c>
      <c r="H88" s="52">
        <f t="shared" si="16"/>
        <v>34.300000000745058</v>
      </c>
      <c r="I88" s="52">
        <v>0</v>
      </c>
      <c r="J88" s="52">
        <v>0</v>
      </c>
      <c r="K88" s="52">
        <v>0</v>
      </c>
      <c r="L88" s="53">
        <f t="shared" si="17"/>
        <v>79.540000000968575</v>
      </c>
      <c r="M88" s="52">
        <v>79.540000000000006</v>
      </c>
      <c r="N88" s="54">
        <v>45264</v>
      </c>
    </row>
    <row r="89" spans="1:14" ht="15" customHeight="1" x14ac:dyDescent="0.25">
      <c r="A89" s="78" t="s">
        <v>162</v>
      </c>
      <c r="B89" s="52">
        <v>19827.089999996126</v>
      </c>
      <c r="C89" s="52">
        <v>703.39000000059605</v>
      </c>
      <c r="D89" s="52">
        <v>164.5</v>
      </c>
      <c r="E89" s="52">
        <f t="shared" si="15"/>
        <v>867.89000000059605</v>
      </c>
      <c r="F89" s="52">
        <v>703.39000000059605</v>
      </c>
      <c r="G89" s="52">
        <v>164.5</v>
      </c>
      <c r="H89" s="52">
        <f t="shared" si="16"/>
        <v>867.89000000059605</v>
      </c>
      <c r="I89" s="52"/>
      <c r="J89" s="52"/>
      <c r="K89" s="52"/>
      <c r="L89" s="53">
        <f t="shared" si="17"/>
        <v>21562.869999997318</v>
      </c>
      <c r="M89" s="52">
        <v>21562.869999997318</v>
      </c>
      <c r="N89" s="54">
        <v>45266</v>
      </c>
    </row>
    <row r="90" spans="1:14" ht="15" customHeight="1" x14ac:dyDescent="0.25">
      <c r="A90" s="78">
        <v>45268</v>
      </c>
      <c r="B90" s="52">
        <v>1510603.7100000009</v>
      </c>
      <c r="C90" s="52">
        <v>532934.53000000119</v>
      </c>
      <c r="D90" s="52">
        <v>195483.61999999918</v>
      </c>
      <c r="E90" s="52">
        <f t="shared" si="15"/>
        <v>728418.15000000037</v>
      </c>
      <c r="F90" s="52">
        <v>532934.53000000119</v>
      </c>
      <c r="G90" s="52">
        <v>181312.64999999944</v>
      </c>
      <c r="H90" s="52">
        <f t="shared" si="16"/>
        <v>714247.18000000063</v>
      </c>
      <c r="I90" s="52"/>
      <c r="J90" s="52"/>
      <c r="K90" s="52"/>
      <c r="L90" s="53">
        <f t="shared" si="17"/>
        <v>2953269.0400000019</v>
      </c>
      <c r="M90" s="52">
        <v>2953269.0400000019</v>
      </c>
      <c r="N90" s="54">
        <v>45271</v>
      </c>
    </row>
    <row r="91" spans="1:14" ht="15" customHeight="1" x14ac:dyDescent="0.25">
      <c r="A91" s="78" t="s">
        <v>163</v>
      </c>
      <c r="B91" s="52">
        <v>282.21000000089407</v>
      </c>
      <c r="C91" s="52">
        <v>590.3099999986589</v>
      </c>
      <c r="D91" s="52">
        <v>184.01000000070781</v>
      </c>
      <c r="E91" s="52">
        <f t="shared" si="15"/>
        <v>774.3199999993667</v>
      </c>
      <c r="F91" s="52">
        <v>590.3099999986589</v>
      </c>
      <c r="G91" s="52">
        <v>184.00999999977648</v>
      </c>
      <c r="H91" s="52">
        <f t="shared" si="16"/>
        <v>774.31999999843538</v>
      </c>
      <c r="I91" s="52"/>
      <c r="J91" s="52"/>
      <c r="K91" s="52"/>
      <c r="L91" s="53">
        <f t="shared" si="17"/>
        <v>1830.8499999986961</v>
      </c>
      <c r="M91" s="52">
        <v>1830.8499999986961</v>
      </c>
      <c r="N91" s="54">
        <v>45275</v>
      </c>
    </row>
    <row r="92" spans="1:14" ht="15" customHeight="1" x14ac:dyDescent="0.25">
      <c r="A92" s="78" t="s">
        <v>164</v>
      </c>
      <c r="B92" s="52">
        <v>691.78000000119209</v>
      </c>
      <c r="C92" s="52">
        <v>371.62000000104308</v>
      </c>
      <c r="D92" s="52">
        <v>218.62999999988824</v>
      </c>
      <c r="E92" s="52">
        <f t="shared" si="15"/>
        <v>590.25000000093132</v>
      </c>
      <c r="F92" s="52">
        <v>371.62000000104308</v>
      </c>
      <c r="G92" s="52">
        <v>204.87999999988824</v>
      </c>
      <c r="H92" s="52">
        <f t="shared" si="16"/>
        <v>576.50000000093132</v>
      </c>
      <c r="I92" s="52"/>
      <c r="J92" s="52"/>
      <c r="K92" s="52"/>
      <c r="L92" s="53">
        <f t="shared" si="17"/>
        <v>1858.5300000030547</v>
      </c>
      <c r="M92" s="52">
        <v>1858.5300000030547</v>
      </c>
      <c r="N92" s="54">
        <v>45280</v>
      </c>
    </row>
    <row r="93" spans="1:14" ht="15" customHeight="1" x14ac:dyDescent="0.25">
      <c r="A93" s="78">
        <v>45281</v>
      </c>
      <c r="B93" s="52">
        <v>1691094.9399999976</v>
      </c>
      <c r="C93" s="52">
        <v>527459.02999999747</v>
      </c>
      <c r="D93" s="52">
        <v>209663.66999999993</v>
      </c>
      <c r="E93" s="52">
        <f t="shared" si="15"/>
        <v>737122.69999999739</v>
      </c>
      <c r="F93" s="52">
        <v>527459.02999999747</v>
      </c>
      <c r="G93" s="52">
        <v>191842.26000000071</v>
      </c>
      <c r="H93" s="52">
        <f t="shared" si="16"/>
        <v>719301.28999999817</v>
      </c>
      <c r="I93" s="52"/>
      <c r="J93" s="52"/>
      <c r="K93" s="52"/>
      <c r="L93" s="53">
        <f t="shared" si="17"/>
        <v>3147518.9299999932</v>
      </c>
      <c r="M93" s="52">
        <v>3147518.9299999932</v>
      </c>
      <c r="N93" s="54">
        <v>45281</v>
      </c>
    </row>
    <row r="94" spans="1:14" ht="15" customHeight="1" x14ac:dyDescent="0.25">
      <c r="A94" s="78" t="s">
        <v>165</v>
      </c>
      <c r="B94" s="52">
        <v>682.88000000268221</v>
      </c>
      <c r="C94" s="52">
        <v>201.16000000014901</v>
      </c>
      <c r="D94" s="52">
        <v>138.83000000007451</v>
      </c>
      <c r="E94" s="52">
        <f t="shared" si="15"/>
        <v>339.99000000022352</v>
      </c>
      <c r="F94" s="52">
        <v>201.16000000014901</v>
      </c>
      <c r="G94" s="52">
        <v>129.20000000018626</v>
      </c>
      <c r="H94" s="52">
        <f t="shared" si="16"/>
        <v>330.36000000033528</v>
      </c>
      <c r="I94" s="52"/>
      <c r="J94" s="52"/>
      <c r="K94" s="52"/>
      <c r="L94" s="53">
        <f t="shared" si="17"/>
        <v>1353.230000003241</v>
      </c>
      <c r="M94" s="52">
        <v>1353.230000003241</v>
      </c>
      <c r="N94" s="54">
        <v>45289</v>
      </c>
    </row>
    <row r="95" spans="1:14" ht="15" customHeight="1" x14ac:dyDescent="0.25">
      <c r="A95" s="78" t="s">
        <v>166</v>
      </c>
      <c r="B95" s="52"/>
      <c r="C95" s="52"/>
      <c r="D95" s="52"/>
      <c r="E95" s="52">
        <f t="shared" si="15"/>
        <v>0</v>
      </c>
      <c r="F95" s="52"/>
      <c r="G95" s="52"/>
      <c r="H95" s="52">
        <f t="shared" si="16"/>
        <v>0</v>
      </c>
      <c r="I95" s="52"/>
      <c r="J95" s="52"/>
      <c r="K95" s="52"/>
      <c r="L95" s="53">
        <f t="shared" si="17"/>
        <v>0</v>
      </c>
      <c r="M95" s="52">
        <v>1000</v>
      </c>
      <c r="N95" s="54">
        <v>45289</v>
      </c>
    </row>
    <row r="96" spans="1:14" ht="15" customHeight="1" x14ac:dyDescent="0.25">
      <c r="A96" s="78" t="s">
        <v>167</v>
      </c>
      <c r="B96" s="52">
        <v>6321.9499999955297</v>
      </c>
      <c r="C96" s="52">
        <v>341.92000000178814</v>
      </c>
      <c r="D96" s="52">
        <v>79.959999999962747</v>
      </c>
      <c r="E96" s="52">
        <f t="shared" si="15"/>
        <v>421.88000000175089</v>
      </c>
      <c r="F96" s="52">
        <v>341.92000000178814</v>
      </c>
      <c r="G96" s="52">
        <v>79.959999999962747</v>
      </c>
      <c r="H96" s="52">
        <f t="shared" si="16"/>
        <v>421.88000000175089</v>
      </c>
      <c r="I96" s="52"/>
      <c r="J96" s="52"/>
      <c r="K96" s="52"/>
      <c r="L96" s="53">
        <f t="shared" si="17"/>
        <v>7165.7099999990314</v>
      </c>
      <c r="M96" s="52">
        <v>7165.7099999990314</v>
      </c>
      <c r="N96" s="54">
        <v>45294</v>
      </c>
    </row>
    <row r="97" spans="1:14" ht="15" customHeight="1" x14ac:dyDescent="0.25">
      <c r="A97" s="81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</row>
    <row r="98" spans="1:14" ht="15" customHeight="1" x14ac:dyDescent="0.25">
      <c r="A98" s="81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</row>
    <row r="99" spans="1:14" ht="15" customHeight="1" thickBot="1" x14ac:dyDescent="0.3">
      <c r="A99" s="63" t="s">
        <v>94</v>
      </c>
      <c r="B99" s="64">
        <f t="shared" ref="B99:M99" si="18">SUM(B74:B96)</f>
        <v>10180961.780000001</v>
      </c>
      <c r="C99" s="64">
        <f t="shared" si="18"/>
        <v>3915479.5199999996</v>
      </c>
      <c r="D99" s="64">
        <f t="shared" si="18"/>
        <v>1295440.8899999997</v>
      </c>
      <c r="E99" s="64">
        <f t="shared" si="18"/>
        <v>5210920.4099999992</v>
      </c>
      <c r="F99" s="64">
        <f t="shared" si="18"/>
        <v>3915479.5199999996</v>
      </c>
      <c r="G99" s="64">
        <f t="shared" si="18"/>
        <v>1223666.96</v>
      </c>
      <c r="H99" s="64">
        <f t="shared" si="18"/>
        <v>5139146.4799999995</v>
      </c>
      <c r="I99" s="64">
        <f t="shared" si="18"/>
        <v>0</v>
      </c>
      <c r="J99" s="64">
        <f t="shared" si="18"/>
        <v>0</v>
      </c>
      <c r="K99" s="64">
        <f t="shared" si="18"/>
        <v>0</v>
      </c>
      <c r="L99" s="64">
        <f t="shared" si="18"/>
        <v>20531028.670000002</v>
      </c>
      <c r="M99" s="64">
        <f t="shared" si="18"/>
        <v>20532028.670000002</v>
      </c>
      <c r="N99" s="65">
        <f>SUM(M99-L99)</f>
        <v>1000</v>
      </c>
    </row>
    <row r="100" spans="1:14" ht="15" customHeight="1" thickTop="1" thickBot="1" x14ac:dyDescent="0.3">
      <c r="A100" s="83" t="s">
        <v>95</v>
      </c>
      <c r="B100" s="84">
        <f t="shared" ref="B100:M100" si="19">+B33+B54+B73+B99</f>
        <v>49311599.339999996</v>
      </c>
      <c r="C100" s="84">
        <f t="shared" si="19"/>
        <v>21221001.07</v>
      </c>
      <c r="D100" s="84">
        <f t="shared" si="19"/>
        <v>5577965.6200000001</v>
      </c>
      <c r="E100" s="84">
        <f t="shared" si="19"/>
        <v>26798966.690000001</v>
      </c>
      <c r="F100" s="84">
        <f t="shared" si="19"/>
        <v>21221001.07</v>
      </c>
      <c r="G100" s="84">
        <f t="shared" si="19"/>
        <v>5444509.1900000004</v>
      </c>
      <c r="H100" s="84">
        <f t="shared" si="19"/>
        <v>26665510.259999998</v>
      </c>
      <c r="I100" s="84">
        <f t="shared" si="19"/>
        <v>0</v>
      </c>
      <c r="J100" s="84">
        <f t="shared" si="19"/>
        <v>0</v>
      </c>
      <c r="K100" s="84">
        <f t="shared" si="19"/>
        <v>0</v>
      </c>
      <c r="L100" s="84">
        <f t="shared" si="19"/>
        <v>102776076.28999999</v>
      </c>
      <c r="M100" s="84">
        <f t="shared" si="19"/>
        <v>102777076.29000001</v>
      </c>
      <c r="N100" s="85">
        <f>M100-L100</f>
        <v>1000.0000000149012</v>
      </c>
    </row>
    <row r="101" spans="1:14" ht="15" customHeight="1" thickTop="1" x14ac:dyDescent="0.25">
      <c r="A101" s="86" t="s">
        <v>96</v>
      </c>
      <c r="B101" s="87">
        <v>0</v>
      </c>
      <c r="C101" s="87">
        <v>0</v>
      </c>
      <c r="D101" s="87">
        <v>0</v>
      </c>
      <c r="E101" s="87">
        <f>SUM(C101:D101)</f>
        <v>0</v>
      </c>
      <c r="F101" s="87">
        <v>0</v>
      </c>
      <c r="G101" s="87">
        <v>0</v>
      </c>
      <c r="H101" s="87">
        <f>SUM(F101:G101)</f>
        <v>0</v>
      </c>
      <c r="I101" s="87">
        <v>0</v>
      </c>
      <c r="J101" s="87">
        <v>0</v>
      </c>
      <c r="K101" s="87">
        <v>0</v>
      </c>
      <c r="L101" s="87">
        <f>SUM(B101,E101,H101,K101)</f>
        <v>0</v>
      </c>
      <c r="M101" s="87">
        <f>SUM(C101,F101,I101,L101)</f>
        <v>0</v>
      </c>
    </row>
    <row r="102" spans="1:14" s="24" customFormat="1" ht="15" customHeight="1" x14ac:dyDescent="0.3">
      <c r="A102" s="20"/>
      <c r="B102" s="88" t="s">
        <v>97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90"/>
      <c r="M102" s="91"/>
      <c r="N102" s="92"/>
    </row>
    <row r="103" spans="1:14" ht="15" customHeight="1" thickBot="1" x14ac:dyDescent="0.3">
      <c r="B103" s="94">
        <f t="shared" ref="B103:L103" si="20">B9-SUM(B100+B101)</f>
        <v>0</v>
      </c>
      <c r="C103" s="94">
        <f t="shared" si="20"/>
        <v>0</v>
      </c>
      <c r="D103" s="94">
        <f t="shared" si="20"/>
        <v>0</v>
      </c>
      <c r="E103" s="94">
        <f t="shared" si="20"/>
        <v>0</v>
      </c>
      <c r="F103" s="94">
        <f t="shared" si="20"/>
        <v>0</v>
      </c>
      <c r="G103" s="94">
        <f t="shared" si="20"/>
        <v>0</v>
      </c>
      <c r="H103" s="94">
        <f t="shared" si="20"/>
        <v>0</v>
      </c>
      <c r="I103" s="94">
        <f t="shared" si="20"/>
        <v>0</v>
      </c>
      <c r="J103" s="94">
        <f t="shared" si="20"/>
        <v>0</v>
      </c>
      <c r="K103" s="94">
        <f t="shared" si="20"/>
        <v>0</v>
      </c>
      <c r="L103" s="94">
        <f t="shared" si="20"/>
        <v>0</v>
      </c>
      <c r="M103" s="95">
        <f>SUM(M100+M101)-L9</f>
        <v>1000</v>
      </c>
      <c r="N103" s="96"/>
    </row>
    <row r="104" spans="1:14" ht="13.8" thickTop="1" x14ac:dyDescent="0.25">
      <c r="N104" s="96"/>
    </row>
    <row r="108" spans="1:14" x14ac:dyDescent="0.25">
      <c r="B108" s="97"/>
      <c r="C108" s="97"/>
      <c r="D108" s="97"/>
      <c r="E108" s="97"/>
      <c r="F108" s="97"/>
      <c r="G108" s="97"/>
      <c r="H108" s="97"/>
      <c r="I108" s="97"/>
      <c r="J108" s="97"/>
      <c r="K108" s="97"/>
      <c r="L108" s="97"/>
    </row>
  </sheetData>
  <printOptions horizontalCentered="1" verticalCentered="1"/>
  <pageMargins left="0.25" right="0.25" top="0.75" bottom="0.75" header="0.3" footer="0.3"/>
  <pageSetup scale="61" fitToHeight="0" pageOrder="overThenDown" orientation="landscape" r:id="rId1"/>
  <headerFooter alignWithMargins="0">
    <oddHeader>&amp;RTSL 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358406-9644-4163-9CF7-429DFE1FE7E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46C1E8-71E4-413A-B47F-C587055CCD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5E7280-F48B-4983-AFB1-D2A194E3EF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FICA</vt:lpstr>
      <vt:lpstr>FICA WITHHOLDING</vt:lpstr>
      <vt:lpstr>FIT Withholding</vt:lpstr>
      <vt:lpstr>Source&gt;&gt;&gt;</vt:lpstr>
      <vt:lpstr>2022 FICA for 0003</vt:lpstr>
      <vt:lpstr>2023 FICA for 0003</vt:lpstr>
      <vt:lpstr>'2022 FICA for 0003'!Print_Area</vt:lpstr>
      <vt:lpstr>'2023 FICA for 0003'!Print_Area</vt:lpstr>
      <vt:lpstr>'2023 FICA for 0003'!Print_Area_MI</vt:lpstr>
      <vt:lpstr>'2022 FICA for 0003'!Print_Titles</vt:lpstr>
      <vt:lpstr>'2023 FICA for 0003'!Print_Titles</vt:lpstr>
      <vt:lpstr>FICA!Print_Titles</vt:lpstr>
      <vt:lpstr>'FICA WITHHOLDING'!Print_Titles</vt:lpstr>
      <vt:lpstr>'FIT Withholding'!Print_Titles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Doorn, Niels</dc:creator>
  <cp:lastModifiedBy>Murphree, Stacey E</cp:lastModifiedBy>
  <cp:lastPrinted>2024-02-19T20:52:57Z</cp:lastPrinted>
  <dcterms:created xsi:type="dcterms:W3CDTF">2023-08-04T13:25:27Z</dcterms:created>
  <dcterms:modified xsi:type="dcterms:W3CDTF">2024-02-19T20:54:13Z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2023-08-04T13:25:54Z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7a914a4d-56bb-4bad-a542-4b1e8b45b61d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